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1\"/>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24" i="23" l="1"/>
  <c r="R25" i="23" l="1"/>
  <c r="R26" i="23"/>
  <c r="R28" i="23"/>
  <c r="R31" i="23"/>
  <c r="R32" i="23"/>
  <c r="R33" i="23"/>
  <c r="R34" i="23"/>
  <c r="R35" i="23"/>
  <c r="R36" i="23"/>
  <c r="R37" i="23"/>
  <c r="R38" i="23"/>
  <c r="R39" i="23"/>
  <c r="R40" i="23"/>
  <c r="R41" i="23"/>
  <c r="R42" i="23"/>
  <c r="R43" i="23"/>
  <c r="R44" i="23"/>
  <c r="R45" i="23"/>
  <c r="R46" i="23"/>
  <c r="R47" i="23"/>
  <c r="R48" i="23"/>
  <c r="R49" i="23"/>
  <c r="R50" i="23"/>
  <c r="R53" i="23"/>
  <c r="R54" i="23"/>
  <c r="R55" i="23"/>
  <c r="R56" i="23"/>
  <c r="R57" i="23"/>
  <c r="R58" i="23"/>
  <c r="R59" i="23"/>
  <c r="R60" i="23"/>
  <c r="R61" i="23"/>
  <c r="R62" i="23"/>
  <c r="R63" i="23"/>
  <c r="R64" i="23"/>
  <c r="N30" i="23"/>
  <c r="N51" i="23" s="1"/>
  <c r="N52" i="23" s="1"/>
  <c r="N27" i="23" l="1"/>
  <c r="N29" i="23" s="1"/>
  <c r="AG64" i="23"/>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R30" i="23" l="1"/>
  <c r="D24" i="23"/>
  <c r="R24" i="23" s="1"/>
  <c r="D52" i="23"/>
  <c r="D27" i="23"/>
  <c r="R27" i="23" s="1"/>
  <c r="AG30" i="23"/>
  <c r="C49" i="7" s="1"/>
  <c r="C48" i="7" s="1"/>
  <c r="R52" i="23" l="1"/>
  <c r="AG52" i="23" s="1"/>
  <c r="D51" i="23"/>
  <c r="AG24" i="23"/>
  <c r="D29" i="23"/>
  <c r="AG27" i="23"/>
  <c r="A5" i="22"/>
  <c r="A5" i="5"/>
  <c r="A5" i="16"/>
  <c r="A5" i="19"/>
  <c r="A5" i="10"/>
  <c r="A4" i="17"/>
  <c r="A5" i="6"/>
  <c r="A4" i="12"/>
  <c r="R51" i="23" l="1"/>
  <c r="AG51" i="23" s="1"/>
  <c r="R29" i="23"/>
  <c r="AG29" i="23" s="1"/>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<sst xmlns="http://schemas.openxmlformats.org/spreadsheetml/2006/main" count="1016" uniqueCount="598">
  <si>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</si>
  <si>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</si>
  <si>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</si>
  <si>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</si>
  <si>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</si>
  <si>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</si>
  <si>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</si>
  <si>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</si>
  <si>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</si>
  <si>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</si>
  <si>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</si>
  <si>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</si>
  <si>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</si>
  <si>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</si>
  <si>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</si>
  <si>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</si>
  <si>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</si>
  <si>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</si>
  <si>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</si>
  <si>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</si>
  <si>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</si>
  <si>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</si>
  <si>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</si>
  <si>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</si>
  <si>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</si>
  <si>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</si>
  <si>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</si>
  <si>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</si>
  <si>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</si>
  <si>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</si>
  <si>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</si>
  <si>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</si>
  <si>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</si>
  <si>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</si>
  <si>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</si>
  <si>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</si>
  <si>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</si>
  <si>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</si>
  <si>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</si>
  <si>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</si>
  <si>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</si>
  <si>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</si>
  <si>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</si>
  <si>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</si>
  <si>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</si>
  <si>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</si>
  <si>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</si>
  <si>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</si>
  <si>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</si>
  <si>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</si>
  <si>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</si>
  <si>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</si>
  <si>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</si>
  <si>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</si>
  <si>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</si>
  <si>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</si>
  <si>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</si>
  <si>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</si>
  <si>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</si>
  <si>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</si>
  <si>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</si>
  <si>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</si>
  <si>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</si>
  <si>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</si>
  <si>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</si>
  <si>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</si>
  <si>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</si>
  <si>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</si>
  <si>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</si>
  <si>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</si>
  <si>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</si>
  <si>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</si>
  <si>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</si>
  <si>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</si>
  <si>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</si>
  <si>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</si>
  <si>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</si>
  <si>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</si>
  <si>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</si>
  <si>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</si>
  <si>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</si>
  <si>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</si>
  <si>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</si>
  <si>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</si>
  <si>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</si>
  <si>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</si>
  <si>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</si>
  <si>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</si>
  <si>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</si>
  <si>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</si>
  <si>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</si>
  <si>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</si>
  <si>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</si>
  <si>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</si>
  <si>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</si>
  <si>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</si>
  <si>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</si>
  <si>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</si>
  <si>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</si>
  <si>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</si>
  <si>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</si>
  <si>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</si>
  <si>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</si>
  <si>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</si>
  <si>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</si>
  <si>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</si>
  <si>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</si>
  <si>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</si>
  <si>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</si>
  <si>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</si>
  <si>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</si>
  <si>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</si>
  <si>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</si>
  <si>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</si>
  <si>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</si>
  <si>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</si>
  <si>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</si>
  <si>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</si>
  <si>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</si>
  <si>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</si>
  <si>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</si>
  <si>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</si>
  <si>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</si>
  <si>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</si>
  <si>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</si>
  <si>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</si>
  <si>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</si>
  <si>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</si>
  <si>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</si>
  <si>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</si>
  <si>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</si>
  <si>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</si>
  <si>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</si>
  <si>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</si>
  <si>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</si>
  <si>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</si>
  <si>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</si>
  <si>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</si>
  <si>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</si>
  <si>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</si>
  <si>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</si>
  <si>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</si>
  <si>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</si>
  <si>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</si>
  <si>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</si>
  <si>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</si>
  <si>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</si>
  <si>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</si>
  <si>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</si>
  <si>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</si>
  <si>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</si>
  <si>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</si>
  <si>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</si>
  <si>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</si>
  <si>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</si>
  <si>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</si>
  <si>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</si>
  <si>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</si>
  <si>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</si>
  <si>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</si>
  <si>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</si>
  <si>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</si>
  <si>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</si>
  <si>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</si>
  <si>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</si>
  <si>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</si>
  <si>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</si>
  <si>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</si>
  <si>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</si>
  <si>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</si>
  <si>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</si>
  <si>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</si>
  <si>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</si>
  <si>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</si>
  <si>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</si>
  <si>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</si>
  <si>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</si>
  <si>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</si>
  <si>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</si>
  <si>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</si>
  <si>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</si>
  <si>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</si>
  <si>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</si>
  <si>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</si>
  <si>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</si>
  <si>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</si>
  <si>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</si>
  <si>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</si>
  <si>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</si>
  <si>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</si>
  <si>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</si>
  <si>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</si>
  <si>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</si>
  <si>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</si>
  <si>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</si>
  <si>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</si>
  <si>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</si>
  <si>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</si>
  <si>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</si>
  <si>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</si>
  <si>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</si>
  <si>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</si>
  <si>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</si>
  <si>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</si>
  <si>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</si>
  <si>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</si>
  <si>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</si>
  <si>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</si>
  <si>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</si>
  <si>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</si>
  <si>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</si>
  <si>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</si>
  <si>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</si>
  <si>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</si>
  <si>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</si>
  <si>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</si>
  <si>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</si>
  <si>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</si>
  <si>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</si>
  <si>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</si>
  <si>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</si>
  <si>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</si>
  <si>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</si>
  <si>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</si>
  <si>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</si>
  <si>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</si>
  <si>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</si>
  <si>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</si>
  <si>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</si>
  <si>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</si>
  <si>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</si>
  <si>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</si>
  <si>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</si>
  <si>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</si>
  <si>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</si>
  <si>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</si>
  <si>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</si>
  <si>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</si>
  <si>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</si>
  <si>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</si>
  <si>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</si>
  <si>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</si>
  <si>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</si>
  <si>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</si>
  <si>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</si>
  <si>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</si>
  <si>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</si>
  <si>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</si>
  <si>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</si>
  <si>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</si>
  <si>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</si>
  <si>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</si>
  <si>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</si>
  <si>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</si>
  <si>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</si>
  <si>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</si>
  <si>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</si>
  <si>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</si>
  <si>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</si>
  <si>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</si>
  <si>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</si>
  <si>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</si>
  <si>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</si>
  <si>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</si>
  <si>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</si>
  <si>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</si>
  <si>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</si>
  <si>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</si>
  <si>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</si>
  <si>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</si>
  <si>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</si>
  <si>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</si>
  <si>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</si>
  <si>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</si>
  <si>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</si>
  <si>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</si>
  <si>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</si>
  <si>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</si>
  <si>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</si>
  <si>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</si>
  <si>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</si>
  <si>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</si>
  <si>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</si>
  <si>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</si>
  <si>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</si>
  <si>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</si>
  <si>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</si>
  <si>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</si>
  <si>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</si>
  <si>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</si>
  <si>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</si>
  <si>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</si>
  <si>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</si>
  <si>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</si>
  <si>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</si>
  <si>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</si>
  <si>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</si>
  <si>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</si>
  <si>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</si>
  <si>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</si>
  <si>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</si>
  <si>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</si>
  <si>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</si>
  <si>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</si>
  <si>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</si>
  <si>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</si>
  <si>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</si>
  <si>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</si>
  <si>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</si>
  <si>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</si>
  <si>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</si>
  <si>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</si>
  <si>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</si>
  <si>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</si>
  <si>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</si>
  <si>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</si>
  <si>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</si>
  <si>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</si>
  <si>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</si>
  <si>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</si>
  <si>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</si>
  <si>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</si>
  <si>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</si>
  <si>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</si>
  <si>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</si>
  <si>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</si>
  <si>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</si>
  <si>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</si>
  <si>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</si>
  <si>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</si>
  <si>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</si>
  <si>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</si>
  <si>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</si>
  <si>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</si>
  <si>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</si>
  <si>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</si>
  <si>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</si>
  <si>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</si>
  <si>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</si>
  <si>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</si>
  <si>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</si>
  <si>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</si>
  <si>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</si>
  <si>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</si>
  <si>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</si>
  <si>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</si>
  <si>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</si>
  <si>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</si>
  <si>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</si>
  <si>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</si>
  <si>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</si>
  <si>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</si>
  <si>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</si>
  <si>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</si>
  <si>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</si>
  <si>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</si>
  <si>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</si>
  <si>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</si>
  <si>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</si>
  <si>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</si>
  <si>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</si>
  <si>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</si>
  <si>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</si>
  <si>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</si>
  <si>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</si>
  <si>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</si>
  <si>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</si>
  <si>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</si>
  <si>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</si>
  <si>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</si>
  <si>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</si>
  <si>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</si>
  <si>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</si>
  <si>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</si>
  <si>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</si>
  <si>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</si>
  <si>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</si>
  <si>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</si>
  <si>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</si>
  <si>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</si>
  <si>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</si>
  <si>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</si>
  <si>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</si>
  <si>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</si>
  <si>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</si>
  <si>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</si>
  <si>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</si>
  <si>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</si>
  <si>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</si>
  <si>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</si>
  <si>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</si>
  <si>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</si>
  <si>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</si>
  <si>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</si>
  <si>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</si>
  <si>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</si>
  <si>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</si>
  <si>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</si>
  <si>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</si>
  <si>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</si>
  <si>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</si>
  <si>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</si>
  <si>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</si>
  <si>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</si>
  <si>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</si>
  <si>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</si>
  <si>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</si>
  <si>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</si>
  <si>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</si>
  <si>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</si>
  <si>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</si>
  <si>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</si>
  <si>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</si>
  <si>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</si>
  <si>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</si>
  <si>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</si>
  <si>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</si>
  <si>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</si>
  <si>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</si>
  <si>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</si>
  <si>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</si>
  <si>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</si>
  <si>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</si>
  <si>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</si>
  <si>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</si>
  <si>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</si>
  <si>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</si>
  <si>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</si>
  <si>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</si>
  <si>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</si>
  <si>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</si>
  <si>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</si>
  <si>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</si>
  <si>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</si>
  <si>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</si>
  <si>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</si>
  <si>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</si>
  <si>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</si>
  <si>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</si>
  <si>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</si>
  <si>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</si>
  <si>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</si>
  <si>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</si>
  <si>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</si>
  <si>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</si>
  <si>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</si>
  <si>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</si>
  <si>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</si>
  <si>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</si>
  <si>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</si>
  <si>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</si>
  <si>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</si>
  <si>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</si>
  <si>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</si>
  <si>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</si>
  <si>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</si>
  <si>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</si>
  <si>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</si>
  <si>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</si>
  <si>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</si>
  <si>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</si>
  <si>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</si>
  <si>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</si>
  <si>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</si>
  <si>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</si>
  <si>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</si>
  <si>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</si>
  <si>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</si>
  <si>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</si>
  <si>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</si>
  <si>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</si>
  <si>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</si>
  <si>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</si>
  <si>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</si>
  <si>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</si>
  <si>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</si>
  <si>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</si>
  <si>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</si>
  <si>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</si>
  <si>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</si>
  <si>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</si>
  <si>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</si>
  <si>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</si>
  <si>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</si>
  <si>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</si>
  <si>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</si>
  <si>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</si>
  <si>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</si>
  <si>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</si>
  <si>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</si>
  <si>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</si>
  <si>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</si>
  <si>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</si>
  <si>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</si>
  <si>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</si>
  <si>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</si>
  <si>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</si>
  <si>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</si>
  <si>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</si>
  <si>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</si>
  <si>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</si>
  <si>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</si>
  <si>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</si>
  <si>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</si>
  <si>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</si>
  <si>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</si>
  <si>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</si>
  <si>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</si>
  <si>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</si>
  <si>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</si>
  <si>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</si>
  <si>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</si>
  <si>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</si>
  <si>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</si>
  <si>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</si>
  <si>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</si>
  <si>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</si>
  <si>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</si>
  <si>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</si>
  <si>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</si>
  <si>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</si>
  <si>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</si>
  <si>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</si>
  <si>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</si>
  <si>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</si>
  <si>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</si>
  <si>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</si>
  <si>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</si>
  <si>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</si>
  <si>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</si>
  <si>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</si>
  <si>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</si>
  <si>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</si>
  <si>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</si>
  <si>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</si>
  <si>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</si>
  <si>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</si>
  <si>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</si>
  <si>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</si>
  <si>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</si>
  <si>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</si>
  <si>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</si>
  <si>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</si>
  <si>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</si>
  <si>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</si>
  <si>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</si>
  <si>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</si>
  <si>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</si>
  <si>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</si>
  <si>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</si>
  <si>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</si>
  <si>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</si>
  <si>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</si>
  <si>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</si>
  <si>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</si>
  <si>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</si>
  <si>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</si>
  <si>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</si>
  <si>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</si>
  <si>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</si>
  <si>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</si>
  <si>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</si>
  <si>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</si>
  <si>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</si>
  <si>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</si>
  <si>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</si>
  <si>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</si>
  <si>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</si>
  <si>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</si>
  <si>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</si>
  <si>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</si>
  <si>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</si>
  <si>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</si>
  <si>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</si>
  <si>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</si>
  <si>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</si>
  <si>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</si>
  <si>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</si>
  <si>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</si>
  <si>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</si>
  <si>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</si>
  <si>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</si>
  <si>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</si>
  <si>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</si>
  <si>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</si>
  <si>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</si>
  <si>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</si>
  <si>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</si>
  <si>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</si>
  <si>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</si>
  <si>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</si>
  <si>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</si>
  <si>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</si>
  <si>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t>
  </si>
  <si>
    <t xml:space="preserve"> Приобретение 4 единиц автотранспорта</t>
  </si>
  <si>
    <t>M_PK2000.07.03.01</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</si>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</sst>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300" t="s">
        <v>587</v>
      </c>
      <c r="B5" s="300"/>
      <c r="C5" s="300"/>
      <c r="D5" s="243"/>
      <c r="E5" s="212"/>
      <c r="F5" s="201"/>
      <c r="G5" s="201"/>
      <c r="H5" s="201"/>
      <c r="I5" s="201"/>
    </row>
    <row r="6" spans="1:21" s="12" customFormat="1" ht="18.75" x14ac:dyDescent="0.3">
      <c r="A6" s="17"/>
      <c r="D6" s="243"/>
      <c r="E6" s="211"/>
      <c r="F6" s="16"/>
      <c r="G6" s="15"/>
    </row>
    <row r="7" spans="1:21" s="12" customFormat="1" ht="18.75" x14ac:dyDescent="0.2">
      <c r="A7" s="304" t="s">
        <v>10</v>
      </c>
      <c r="B7" s="304"/>
      <c r="C7" s="304"/>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5" t="s">
        <v>588</v>
      </c>
      <c r="B9" s="305"/>
      <c r="C9" s="305"/>
      <c r="D9" s="243"/>
      <c r="E9" s="211"/>
      <c r="F9" s="8"/>
      <c r="G9" s="8"/>
      <c r="H9" s="13"/>
      <c r="I9" s="13"/>
      <c r="J9" s="13"/>
      <c r="K9" s="13"/>
      <c r="L9" s="13"/>
      <c r="M9" s="13"/>
      <c r="N9" s="13"/>
      <c r="O9" s="13"/>
      <c r="P9" s="13"/>
      <c r="Q9" s="13"/>
      <c r="R9" s="13"/>
      <c r="S9" s="13"/>
      <c r="T9" s="13"/>
      <c r="U9" s="13"/>
    </row>
    <row r="10" spans="1:21" s="12" customFormat="1" ht="18.75" x14ac:dyDescent="0.2">
      <c r="A10" s="301" t="s">
        <v>9</v>
      </c>
      <c r="B10" s="301"/>
      <c r="C10" s="301"/>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5" t="s">
        <v>595</v>
      </c>
      <c r="B12" s="305"/>
      <c r="C12" s="305"/>
      <c r="D12" s="243"/>
      <c r="E12" s="214"/>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6" t="s">
        <v>593</v>
      </c>
      <c r="B15" s="306"/>
      <c r="C15" s="306"/>
      <c r="D15" s="243"/>
      <c r="E15" s="214"/>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2" t="s">
        <v>544</v>
      </c>
      <c r="B18" s="303"/>
      <c r="C18" s="303"/>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562</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568</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7"/>
      <c r="B24" s="298"/>
      <c r="C24" s="298"/>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491</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569</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580</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492</v>
      </c>
      <c r="C28" s="244" t="s">
        <v>567</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493</v>
      </c>
      <c r="C29" s="244" t="s">
        <v>567</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494</v>
      </c>
      <c r="C30" s="223" t="s">
        <v>567</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495</v>
      </c>
      <c r="C31" s="223" t="s">
        <v>567</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496</v>
      </c>
      <c r="C32" s="223" t="s">
        <v>567</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497</v>
      </c>
      <c r="C33" s="223" t="s">
        <v>567</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513</v>
      </c>
      <c r="B34" s="41" t="s">
        <v>498</v>
      </c>
      <c r="C34" s="223" t="s">
        <v>567</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501</v>
      </c>
      <c r="B35" s="41" t="s">
        <v>73</v>
      </c>
      <c r="C35" s="223" t="s">
        <v>567</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514</v>
      </c>
      <c r="B36" s="41" t="s">
        <v>499</v>
      </c>
      <c r="C36" s="223" t="s">
        <v>567</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502</v>
      </c>
      <c r="B37" s="41" t="s">
        <v>500</v>
      </c>
      <c r="C37" s="223" t="s">
        <v>567</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515</v>
      </c>
      <c r="B38" s="41" t="s">
        <v>248</v>
      </c>
      <c r="C38" s="223" t="s">
        <v>567</v>
      </c>
      <c r="D38" s="220"/>
      <c r="E38" s="220"/>
      <c r="F38" s="25"/>
      <c r="G38" s="25"/>
      <c r="H38" s="25"/>
      <c r="I38" s="25"/>
      <c r="J38" s="25"/>
      <c r="K38" s="25"/>
      <c r="L38" s="25"/>
      <c r="M38" s="25"/>
      <c r="N38" s="25"/>
      <c r="O38" s="25"/>
      <c r="P38" s="25"/>
      <c r="Q38" s="25"/>
      <c r="R38" s="25"/>
      <c r="S38" s="25"/>
      <c r="T38" s="25"/>
      <c r="U38" s="25"/>
    </row>
    <row r="39" spans="1:21" ht="23.25" customHeight="1" x14ac:dyDescent="0.25">
      <c r="A39" s="297"/>
      <c r="B39" s="298"/>
      <c r="C39" s="299"/>
      <c r="D39" s="220"/>
      <c r="E39" s="220"/>
      <c r="F39" s="25"/>
      <c r="G39" s="25"/>
      <c r="H39" s="25"/>
      <c r="I39" s="25"/>
      <c r="J39" s="25"/>
      <c r="K39" s="25"/>
      <c r="L39" s="25"/>
      <c r="M39" s="25"/>
      <c r="N39" s="25"/>
      <c r="O39" s="25"/>
      <c r="P39" s="25"/>
      <c r="Q39" s="25"/>
      <c r="R39" s="25"/>
      <c r="S39" s="25"/>
      <c r="T39" s="25"/>
      <c r="U39" s="25"/>
    </row>
    <row r="40" spans="1:21" ht="63" x14ac:dyDescent="0.25">
      <c r="A40" s="26" t="s">
        <v>503</v>
      </c>
      <c r="B40" s="41" t="s">
        <v>557</v>
      </c>
      <c r="C40" s="231"/>
      <c r="D40" s="241" t="s">
        <v>576</v>
      </c>
      <c r="E40" s="220"/>
      <c r="F40" s="25"/>
      <c r="G40" s="25"/>
      <c r="H40" s="25"/>
      <c r="I40" s="25"/>
      <c r="J40" s="25"/>
      <c r="K40" s="25"/>
      <c r="L40" s="25"/>
      <c r="M40" s="25"/>
      <c r="N40" s="25"/>
      <c r="O40" s="25"/>
      <c r="P40" s="25"/>
      <c r="Q40" s="25"/>
      <c r="R40" s="25"/>
      <c r="S40" s="25"/>
      <c r="T40" s="25"/>
      <c r="U40" s="25"/>
    </row>
    <row r="41" spans="1:21" ht="105.75" customHeight="1" x14ac:dyDescent="0.25">
      <c r="A41" s="26" t="s">
        <v>516</v>
      </c>
      <c r="B41" s="41" t="s">
        <v>539</v>
      </c>
      <c r="C41" s="224" t="s">
        <v>566</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504</v>
      </c>
      <c r="B42" s="41" t="s">
        <v>554</v>
      </c>
      <c r="C42" s="224" t="s">
        <v>566</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519</v>
      </c>
      <c r="B43" s="41" t="s">
        <v>520</v>
      </c>
      <c r="C43" s="224" t="s">
        <v>566</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505</v>
      </c>
      <c r="B44" s="41" t="s">
        <v>545</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540</v>
      </c>
      <c r="B45" s="41" t="s">
        <v>546</v>
      </c>
      <c r="C45" s="224" t="s">
        <v>566</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506</v>
      </c>
      <c r="B46" s="41" t="s">
        <v>547</v>
      </c>
      <c r="C46" s="224" t="s">
        <v>566</v>
      </c>
      <c r="D46" s="220"/>
      <c r="E46" s="220"/>
      <c r="F46" s="25"/>
      <c r="G46" s="25"/>
      <c r="H46" s="25"/>
      <c r="I46" s="25"/>
      <c r="J46" s="25"/>
      <c r="K46" s="25"/>
      <c r="L46" s="25"/>
      <c r="M46" s="25"/>
      <c r="N46" s="25"/>
      <c r="O46" s="25"/>
      <c r="P46" s="25"/>
      <c r="Q46" s="25"/>
      <c r="R46" s="25"/>
      <c r="S46" s="25"/>
      <c r="T46" s="25"/>
      <c r="U46" s="25"/>
    </row>
    <row r="47" spans="1:21" ht="18.75" customHeight="1" x14ac:dyDescent="0.25">
      <c r="A47" s="297"/>
      <c r="B47" s="298"/>
      <c r="C47" s="299"/>
      <c r="D47" s="220"/>
      <c r="E47" s="220"/>
      <c r="F47" s="25"/>
      <c r="G47" s="25"/>
      <c r="H47" s="25"/>
      <c r="I47" s="25"/>
      <c r="J47" s="25"/>
      <c r="K47" s="25"/>
      <c r="L47" s="25"/>
      <c r="M47" s="25"/>
      <c r="N47" s="25"/>
      <c r="O47" s="25"/>
      <c r="P47" s="25"/>
      <c r="Q47" s="25"/>
      <c r="R47" s="25"/>
      <c r="S47" s="25"/>
      <c r="T47" s="25"/>
      <c r="U47" s="25"/>
    </row>
    <row r="48" spans="1:21" ht="75.75" customHeight="1" x14ac:dyDescent="0.25">
      <c r="A48" s="26" t="s">
        <v>541</v>
      </c>
      <c r="B48" s="41" t="s">
        <v>555</v>
      </c>
      <c r="C48" s="222">
        <f>C49*1.2</f>
        <v>2.9408880000000002</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507</v>
      </c>
      <c r="B49" s="41" t="s">
        <v>556</v>
      </c>
      <c r="C49" s="222">
        <f>'6.2. Паспорт фин осв ввод '!AG30</f>
        <v>2.4507400000000001</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7" t="str">
        <f>'1. паспорт местоположение'!A12:C12</f>
        <v>M_PK2000.07.03.01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518</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410</v>
      </c>
      <c r="D19" s="311" t="s">
        <v>409</v>
      </c>
      <c r="E19" s="311" t="s">
        <v>108</v>
      </c>
      <c r="F19" s="311" t="s">
        <v>107</v>
      </c>
      <c r="G19" s="311" t="s">
        <v>405</v>
      </c>
      <c r="H19" s="311" t="s">
        <v>106</v>
      </c>
      <c r="I19" s="311" t="s">
        <v>105</v>
      </c>
      <c r="J19" s="311" t="s">
        <v>104</v>
      </c>
      <c r="K19" s="311" t="s">
        <v>103</v>
      </c>
      <c r="L19" s="311" t="s">
        <v>102</v>
      </c>
      <c r="M19" s="311" t="s">
        <v>101</v>
      </c>
      <c r="N19" s="311" t="s">
        <v>100</v>
      </c>
      <c r="O19" s="311" t="s">
        <v>99</v>
      </c>
      <c r="P19" s="311" t="s">
        <v>98</v>
      </c>
      <c r="Q19" s="311" t="s">
        <v>408</v>
      </c>
      <c r="R19" s="311"/>
      <c r="S19" s="314" t="s">
        <v>510</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3" t="s">
        <v>406</v>
      </c>
      <c r="R20" s="44" t="s">
        <v>407</v>
      </c>
      <c r="S20" s="314"/>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511</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512</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7" t="str">
        <f>'1. паспорт местоположение'!A12:C12</f>
        <v>M_PK2000.07.03.01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03" t="s">
        <v>523</v>
      </c>
      <c r="B19" s="303"/>
      <c r="C19" s="303"/>
      <c r="D19" s="303"/>
      <c r="E19" s="303"/>
      <c r="F19" s="303"/>
      <c r="G19" s="303"/>
      <c r="H19" s="303"/>
      <c r="I19" s="303"/>
      <c r="J19" s="303"/>
      <c r="K19" s="303"/>
      <c r="L19" s="303"/>
      <c r="M19" s="303"/>
      <c r="N19" s="303"/>
      <c r="O19" s="303"/>
      <c r="P19" s="303"/>
      <c r="Q19" s="303"/>
      <c r="R19" s="303"/>
      <c r="S19" s="303"/>
      <c r="T19" s="303"/>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238</v>
      </c>
      <c r="C21" s="323"/>
      <c r="D21" s="326" t="s">
        <v>131</v>
      </c>
      <c r="E21" s="322" t="s">
        <v>552</v>
      </c>
      <c r="F21" s="323"/>
      <c r="G21" s="322" t="s">
        <v>289</v>
      </c>
      <c r="H21" s="323"/>
      <c r="I21" s="322" t="s">
        <v>130</v>
      </c>
      <c r="J21" s="323"/>
      <c r="K21" s="326" t="s">
        <v>129</v>
      </c>
      <c r="L21" s="322" t="s">
        <v>128</v>
      </c>
      <c r="M21" s="323"/>
      <c r="N21" s="322" t="s">
        <v>548</v>
      </c>
      <c r="O21" s="323"/>
      <c r="P21" s="326" t="s">
        <v>127</v>
      </c>
      <c r="Q21" s="315" t="s">
        <v>126</v>
      </c>
      <c r="R21" s="316"/>
      <c r="S21" s="315" t="s">
        <v>125</v>
      </c>
      <c r="T21" s="317"/>
    </row>
    <row r="22" spans="1:20" ht="204.75" customHeight="1" x14ac:dyDescent="0.25">
      <c r="A22" s="320"/>
      <c r="B22" s="324"/>
      <c r="C22" s="325"/>
      <c r="D22" s="329"/>
      <c r="E22" s="324"/>
      <c r="F22" s="325"/>
      <c r="G22" s="324"/>
      <c r="H22" s="325"/>
      <c r="I22" s="324"/>
      <c r="J22" s="325"/>
      <c r="K22" s="327"/>
      <c r="L22" s="324"/>
      <c r="M22" s="325"/>
      <c r="N22" s="324"/>
      <c r="O22" s="325"/>
      <c r="P22" s="327"/>
      <c r="Q22" s="105" t="s">
        <v>124</v>
      </c>
      <c r="R22" s="105" t="s">
        <v>522</v>
      </c>
      <c r="S22" s="105" t="s">
        <v>123</v>
      </c>
      <c r="T22" s="105" t="s">
        <v>122</v>
      </c>
    </row>
    <row r="23" spans="1:20" ht="51.75" customHeight="1" x14ac:dyDescent="0.25">
      <c r="A23" s="321"/>
      <c r="B23" s="199" t="s">
        <v>120</v>
      </c>
      <c r="C23" s="199" t="s">
        <v>121</v>
      </c>
      <c r="D23" s="327"/>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8" t="s">
        <v>558</v>
      </c>
      <c r="C37" s="328"/>
      <c r="D37" s="328"/>
      <c r="E37" s="328"/>
      <c r="F37" s="328"/>
      <c r="G37" s="328"/>
      <c r="H37" s="328"/>
      <c r="I37" s="328"/>
      <c r="J37" s="328"/>
      <c r="K37" s="328"/>
      <c r="L37" s="328"/>
      <c r="M37" s="328"/>
      <c r="N37" s="328"/>
      <c r="O37" s="328"/>
      <c r="P37" s="328"/>
      <c r="Q37" s="328"/>
      <c r="R37" s="32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M_PK2000.07.03.01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525</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0" customFormat="1" ht="21" customHeight="1" x14ac:dyDescent="0.25"/>
    <row r="21" spans="1:27" ht="15.75" customHeight="1" x14ac:dyDescent="0.25">
      <c r="A21" s="330" t="s">
        <v>6</v>
      </c>
      <c r="B21" s="332" t="s">
        <v>532</v>
      </c>
      <c r="C21" s="333"/>
      <c r="D21" s="332" t="s">
        <v>534</v>
      </c>
      <c r="E21" s="333"/>
      <c r="F21" s="315" t="s">
        <v>103</v>
      </c>
      <c r="G21" s="317"/>
      <c r="H21" s="317"/>
      <c r="I21" s="316"/>
      <c r="J21" s="330" t="s">
        <v>535</v>
      </c>
      <c r="K21" s="332" t="s">
        <v>536</v>
      </c>
      <c r="L21" s="333"/>
      <c r="M21" s="332" t="s">
        <v>537</v>
      </c>
      <c r="N21" s="333"/>
      <c r="O21" s="332" t="s">
        <v>524</v>
      </c>
      <c r="P21" s="333"/>
      <c r="Q21" s="332" t="s">
        <v>136</v>
      </c>
      <c r="R21" s="333"/>
      <c r="S21" s="330" t="s">
        <v>135</v>
      </c>
      <c r="T21" s="330" t="s">
        <v>538</v>
      </c>
      <c r="U21" s="330" t="s">
        <v>533</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105" t="s">
        <v>124</v>
      </c>
      <c r="Y22" s="105" t="s">
        <v>522</v>
      </c>
      <c r="Z22" s="105" t="s">
        <v>123</v>
      </c>
      <c r="AA22" s="105" t="s">
        <v>122</v>
      </c>
    </row>
    <row r="23" spans="1:27" ht="60" customHeight="1" x14ac:dyDescent="0.25">
      <c r="A23" s="331"/>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M_PK2000.07.03.01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6"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517</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530</v>
      </c>
      <c r="C22" s="227" t="s">
        <v>571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550</v>
      </c>
      <c r="C24" s="38" t="s">
        <v>594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531</v>
      </c>
      <c r="C27" s="228" t="s">
        <v>573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94"/>
      <c r="AB6" s="19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94"/>
      <c r="AB7" s="19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95"/>
      <c r="AB8" s="195"/>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96"/>
      <c r="AB9" s="19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94"/>
      <c r="AB10" s="194"/>
    </row>
    <row r="11" spans="1:28" ht="15.75" x14ac:dyDescent="0.25">
      <c r="A11" s="307" t="str">
        <f>'1. паспорт местоположение'!A12:C12</f>
        <v>M_PK2000.07.03.01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95"/>
      <c r="AB11" s="195"/>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96"/>
      <c r="AB12" s="19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95"/>
      <c r="AB14" s="195"/>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96"/>
      <c r="AB15" s="19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205"/>
      <c r="AB16" s="20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205"/>
      <c r="AB17" s="20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205"/>
      <c r="AB18" s="20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205"/>
      <c r="AB19" s="20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206"/>
      <c r="AB20" s="20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206"/>
      <c r="AB21" s="206"/>
    </row>
    <row r="22" spans="1:28" x14ac:dyDescent="0.25">
      <c r="A22" s="339" t="s">
        <v>549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207"/>
      <c r="AB22" s="207"/>
    </row>
    <row r="23" spans="1:28" ht="32.25" customHeight="1" x14ac:dyDescent="0.25">
      <c r="A23" s="341" t="s">
        <v>401</v>
      </c>
      <c r="B23" s="342"/>
      <c r="C23" s="342"/>
      <c r="D23" s="342"/>
      <c r="E23" s="342"/>
      <c r="F23" s="342"/>
      <c r="G23" s="342"/>
      <c r="H23" s="342"/>
      <c r="I23" s="342"/>
      <c r="J23" s="342"/>
      <c r="K23" s="342"/>
      <c r="L23" s="343"/>
      <c r="M23" s="340" t="s">
        <v>402</v>
      </c>
      <c r="N23" s="340"/>
      <c r="O23" s="340"/>
      <c r="P23" s="340"/>
      <c r="Q23" s="340"/>
      <c r="R23" s="340"/>
      <c r="S23" s="340"/>
      <c r="T23" s="340"/>
      <c r="U23" s="340"/>
      <c r="V23" s="340"/>
      <c r="W23" s="340"/>
      <c r="X23" s="340"/>
      <c r="Y23" s="340"/>
      <c r="Z23" s="340"/>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560</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7" t="str">
        <f>'1. паспорт местоположение'!A12:C12</f>
        <v>M_PK2000.07.03.01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7" t="s">
        <v>526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4" t="s">
        <v>87</v>
      </c>
      <c r="F19" s="345"/>
      <c r="G19" s="345"/>
      <c r="H19" s="345"/>
      <c r="I19" s="346"/>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M_PK2000.07.03.01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527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4" t="s">
        <v>375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1"/>
      <c r="AN24" s="121"/>
      <c r="AO24" s="149"/>
      <c r="AP24" s="149"/>
      <c r="AQ24" s="149"/>
      <c r="AR24" s="149"/>
      <c r="AS24" s="127"/>
    </row>
    <row r="25" spans="1:45" ht="12.75" customHeight="1" x14ac:dyDescent="0.25">
      <c r="A25" s="355" t="s">
        <v>374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22"/>
      <c r="AN25" s="358" t="s">
        <v>373</v>
      </c>
      <c r="AO25" s="358"/>
      <c r="AP25" s="358"/>
      <c r="AQ25" s="353"/>
      <c r="AR25" s="353"/>
      <c r="AS25" s="127"/>
    </row>
    <row r="26" spans="1:45" ht="17.25" customHeight="1" x14ac:dyDescent="0.25">
      <c r="A26" s="365" t="s">
        <v>372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22"/>
      <c r="AN26" s="348" t="s">
        <v>371</v>
      </c>
      <c r="AO26" s="349"/>
      <c r="AP26" s="350"/>
      <c r="AQ26" s="351" t="s">
        <v>575</v>
      </c>
      <c r="AR26" s="352"/>
      <c r="AS26" s="127"/>
    </row>
    <row r="27" spans="1:45" ht="17.25" customHeight="1" x14ac:dyDescent="0.25">
      <c r="A27" s="365" t="s">
        <v>370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22"/>
      <c r="AN27" s="348" t="s">
        <v>369</v>
      </c>
      <c r="AO27" s="349"/>
      <c r="AP27" s="350"/>
      <c r="AQ27" s="351" t="s">
        <v>575</v>
      </c>
      <c r="AR27" s="352"/>
      <c r="AS27" s="127"/>
    </row>
    <row r="28" spans="1:45" ht="27.75" customHeight="1" thickBot="1" x14ac:dyDescent="0.3">
      <c r="A28" s="368" t="s">
        <v>368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22"/>
      <c r="AN28" s="372" t="s">
        <v>367</v>
      </c>
      <c r="AO28" s="373"/>
      <c r="AP28" s="374"/>
      <c r="AQ28" s="351" t="s">
        <v>575</v>
      </c>
      <c r="AR28" s="352"/>
      <c r="AS28" s="127"/>
    </row>
    <row r="29" spans="1:45" ht="17.25" customHeight="1" x14ac:dyDescent="0.25">
      <c r="A29" s="359" t="s">
        <v>366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22"/>
      <c r="AN29" s="362"/>
      <c r="AO29" s="363"/>
      <c r="AP29" s="363"/>
      <c r="AQ29" s="351"/>
      <c r="AR29" s="364"/>
      <c r="AS29" s="127"/>
    </row>
    <row r="30" spans="1:45" ht="17.25" customHeight="1" x14ac:dyDescent="0.25">
      <c r="A30" s="365" t="s">
        <v>365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22"/>
      <c r="AS30" s="127"/>
    </row>
    <row r="31" spans="1:45" ht="17.25" customHeight="1" x14ac:dyDescent="0.25">
      <c r="A31" s="365" t="s">
        <v>364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22"/>
      <c r="AN31" s="122"/>
      <c r="AO31" s="148"/>
      <c r="AP31" s="148"/>
      <c r="AQ31" s="148"/>
      <c r="AR31" s="148"/>
      <c r="AS31" s="127"/>
    </row>
    <row r="32" spans="1:45" ht="17.25" customHeight="1" x14ac:dyDescent="0.25">
      <c r="A32" s="365" t="s">
        <v>339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22"/>
      <c r="AN32" s="122"/>
      <c r="AO32" s="122"/>
      <c r="AP32" s="122"/>
      <c r="AQ32" s="122"/>
      <c r="AR32" s="122"/>
      <c r="AS32" s="127"/>
    </row>
    <row r="33" spans="1:45" ht="17.25" customHeight="1" x14ac:dyDescent="0.25">
      <c r="A33" s="365" t="s">
        <v>363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22"/>
      <c r="AN33" s="122"/>
      <c r="AO33" s="122"/>
      <c r="AP33" s="122"/>
      <c r="AQ33" s="122"/>
      <c r="AR33" s="122"/>
      <c r="AS33" s="127"/>
    </row>
    <row r="34" spans="1:45" ht="17.25" customHeight="1" x14ac:dyDescent="0.25">
      <c r="A34" s="365" t="s">
        <v>362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22"/>
      <c r="AN34" s="122"/>
      <c r="AO34" s="122"/>
      <c r="AP34" s="122"/>
      <c r="AQ34" s="122"/>
      <c r="AR34" s="122"/>
      <c r="AS34" s="12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22"/>
      <c r="AN35" s="122"/>
      <c r="AO35" s="122"/>
      <c r="AP35" s="122"/>
      <c r="AQ35" s="122"/>
      <c r="AR35" s="122"/>
      <c r="AS35" s="127"/>
    </row>
    <row r="36" spans="1:45" ht="17.25" customHeight="1" thickBot="1" x14ac:dyDescent="0.3">
      <c r="A36" s="376" t="s">
        <v>327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22"/>
      <c r="AN36" s="122"/>
      <c r="AO36" s="122"/>
      <c r="AP36" s="122"/>
      <c r="AQ36" s="122"/>
      <c r="AR36" s="122"/>
      <c r="AS36" s="12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22"/>
      <c r="AN37" s="122"/>
      <c r="AO37" s="122"/>
      <c r="AP37" s="122"/>
      <c r="AQ37" s="122"/>
      <c r="AR37" s="122"/>
      <c r="AS37" s="127"/>
    </row>
    <row r="38" spans="1:45" ht="17.25" customHeight="1" x14ac:dyDescent="0.25">
      <c r="A38" s="365" t="s">
        <v>361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22"/>
      <c r="AN38" s="122"/>
      <c r="AO38" s="122"/>
      <c r="AP38" s="122"/>
      <c r="AQ38" s="122"/>
      <c r="AR38" s="122"/>
      <c r="AS38" s="127"/>
    </row>
    <row r="39" spans="1:45" ht="17.25" customHeight="1" thickBot="1" x14ac:dyDescent="0.3">
      <c r="A39" s="376" t="s">
        <v>360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22"/>
      <c r="AN39" s="122"/>
      <c r="AO39" s="122"/>
      <c r="AP39" s="122"/>
      <c r="AQ39" s="122"/>
      <c r="AR39" s="122"/>
      <c r="AS39" s="127"/>
    </row>
    <row r="40" spans="1:45" ht="17.25" customHeight="1" x14ac:dyDescent="0.25">
      <c r="A40" s="355" t="s">
        <v>359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22"/>
      <c r="AN40" s="122"/>
      <c r="AO40" s="122"/>
      <c r="AP40" s="122"/>
      <c r="AQ40" s="122"/>
      <c r="AR40" s="122"/>
      <c r="AS40" s="127"/>
    </row>
    <row r="41" spans="1:45" ht="17.25" customHeight="1" x14ac:dyDescent="0.25">
      <c r="A41" s="365" t="s">
        <v>358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22"/>
      <c r="AN41" s="122"/>
      <c r="AO41" s="122"/>
      <c r="AP41" s="122"/>
      <c r="AQ41" s="122"/>
      <c r="AR41" s="122"/>
      <c r="AS41" s="127"/>
    </row>
    <row r="42" spans="1:45" ht="17.25" customHeight="1" x14ac:dyDescent="0.25">
      <c r="A42" s="365" t="s">
        <v>357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22"/>
      <c r="AN42" s="122"/>
      <c r="AO42" s="122"/>
      <c r="AP42" s="122"/>
      <c r="AQ42" s="122"/>
      <c r="AR42" s="122"/>
      <c r="AS42" s="127"/>
    </row>
    <row r="43" spans="1:45" ht="17.25" customHeight="1" x14ac:dyDescent="0.25">
      <c r="A43" s="365" t="s">
        <v>356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22"/>
      <c r="AN43" s="122"/>
      <c r="AO43" s="122"/>
      <c r="AP43" s="122"/>
      <c r="AQ43" s="122"/>
      <c r="AR43" s="122"/>
      <c r="AS43" s="127"/>
    </row>
    <row r="44" spans="1:45" ht="17.25" customHeight="1" x14ac:dyDescent="0.25">
      <c r="A44" s="365" t="s">
        <v>355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22"/>
      <c r="AN44" s="122"/>
      <c r="AO44" s="122"/>
      <c r="AP44" s="122"/>
      <c r="AQ44" s="122"/>
      <c r="AR44" s="122"/>
      <c r="AS44" s="127"/>
    </row>
    <row r="45" spans="1:45" ht="17.25" customHeight="1" x14ac:dyDescent="0.25">
      <c r="A45" s="365" t="s">
        <v>354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22"/>
      <c r="AN45" s="122"/>
      <c r="AO45" s="122"/>
      <c r="AP45" s="122"/>
      <c r="AQ45" s="122"/>
      <c r="AR45" s="122"/>
      <c r="AS45" s="127"/>
    </row>
    <row r="46" spans="1:45" ht="17.25" customHeight="1" thickBot="1" x14ac:dyDescent="0.3">
      <c r="A46" s="378" t="s">
        <v>353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22"/>
      <c r="AN46" s="122"/>
      <c r="AO46" s="122"/>
      <c r="AP46" s="122"/>
      <c r="AQ46" s="122"/>
      <c r="AR46" s="122"/>
      <c r="AS46" s="127"/>
    </row>
    <row r="47" spans="1:45" ht="24" customHeight="1" x14ac:dyDescent="0.25">
      <c r="A47" s="381" t="s">
        <v>352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333</v>
      </c>
      <c r="AN47" s="384"/>
      <c r="AO47" s="135" t="s">
        <v>332</v>
      </c>
      <c r="AP47" s="135" t="s">
        <v>331</v>
      </c>
      <c r="AQ47" s="127"/>
    </row>
    <row r="48" spans="1:45" ht="12" customHeight="1" x14ac:dyDescent="0.25">
      <c r="A48" s="365" t="s">
        <v>351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39"/>
      <c r="AP48" s="139"/>
      <c r="AQ48" s="127"/>
    </row>
    <row r="49" spans="1:43" ht="12" customHeight="1" x14ac:dyDescent="0.25">
      <c r="A49" s="365" t="s">
        <v>350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39"/>
      <c r="AP49" s="139"/>
      <c r="AQ49" s="127"/>
    </row>
    <row r="50" spans="1:43" ht="12" customHeight="1" thickBot="1" x14ac:dyDescent="0.3">
      <c r="A50" s="376" t="s">
        <v>349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5" t="s">
        <v>348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333</v>
      </c>
      <c r="AN52" s="384"/>
      <c r="AO52" s="135" t="s">
        <v>332</v>
      </c>
      <c r="AP52" s="135" t="s">
        <v>331</v>
      </c>
      <c r="AQ52" s="127"/>
    </row>
    <row r="53" spans="1:43" ht="11.25" customHeight="1" x14ac:dyDescent="0.25">
      <c r="A53" s="387" t="s">
        <v>347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43"/>
      <c r="AP53" s="143"/>
      <c r="AQ53" s="127"/>
    </row>
    <row r="54" spans="1:43" ht="12" customHeight="1" x14ac:dyDescent="0.25">
      <c r="A54" s="365" t="s">
        <v>346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39"/>
      <c r="AP54" s="139"/>
      <c r="AQ54" s="127"/>
    </row>
    <row r="55" spans="1:43" ht="12" customHeight="1" x14ac:dyDescent="0.25">
      <c r="A55" s="365" t="s">
        <v>345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39"/>
      <c r="AP55" s="139"/>
      <c r="AQ55" s="127"/>
    </row>
    <row r="56" spans="1:43" ht="12" customHeight="1" thickBot="1" x14ac:dyDescent="0.3">
      <c r="A56" s="376" t="s">
        <v>344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5" t="s">
        <v>343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333</v>
      </c>
      <c r="AN58" s="384"/>
      <c r="AO58" s="135" t="s">
        <v>332</v>
      </c>
      <c r="AP58" s="135" t="s">
        <v>331</v>
      </c>
      <c r="AQ58" s="127"/>
    </row>
    <row r="59" spans="1:43" ht="12.75" customHeight="1" x14ac:dyDescent="0.25">
      <c r="A59" s="389" t="s">
        <v>342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41"/>
      <c r="AP59" s="141"/>
      <c r="AQ59" s="133"/>
    </row>
    <row r="60" spans="1:43" ht="12" customHeight="1" x14ac:dyDescent="0.25">
      <c r="A60" s="365" t="s">
        <v>341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39"/>
      <c r="AP60" s="139"/>
      <c r="AQ60" s="127"/>
    </row>
    <row r="61" spans="1:43" ht="12" customHeight="1" x14ac:dyDescent="0.25">
      <c r="A61" s="365" t="s">
        <v>340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39"/>
      <c r="AP61" s="139"/>
      <c r="AQ61" s="127"/>
    </row>
    <row r="62" spans="1:43" ht="12" customHeight="1" x14ac:dyDescent="0.25">
      <c r="A62" s="365" t="s">
        <v>339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39"/>
      <c r="AP62" s="139"/>
      <c r="AQ62" s="12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39"/>
      <c r="AP63" s="139"/>
      <c r="AQ63" s="12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39"/>
      <c r="AP64" s="139"/>
      <c r="AQ64" s="127"/>
    </row>
    <row r="65" spans="1:43" ht="12" customHeight="1" x14ac:dyDescent="0.25">
      <c r="A65" s="365" t="s">
        <v>338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39"/>
      <c r="AP65" s="139"/>
      <c r="AQ65" s="127"/>
    </row>
    <row r="66" spans="1:43" ht="27.75" customHeight="1" x14ac:dyDescent="0.25">
      <c r="A66" s="392" t="s">
        <v>337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40"/>
      <c r="AP66" s="140"/>
      <c r="AQ66" s="133"/>
    </row>
    <row r="67" spans="1:43" ht="11.25" customHeight="1" x14ac:dyDescent="0.25">
      <c r="A67" s="365" t="s">
        <v>329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39"/>
      <c r="AP67" s="139"/>
      <c r="AQ67" s="127"/>
    </row>
    <row r="68" spans="1:43" ht="25.5" customHeight="1" x14ac:dyDescent="0.25">
      <c r="A68" s="392" t="s">
        <v>330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40"/>
      <c r="AP68" s="140"/>
      <c r="AQ68" s="133"/>
    </row>
    <row r="69" spans="1:43" ht="12" customHeight="1" x14ac:dyDescent="0.25">
      <c r="A69" s="365" t="s">
        <v>328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39"/>
      <c r="AP69" s="139"/>
      <c r="AQ69" s="127"/>
    </row>
    <row r="70" spans="1:43" ht="12.75" customHeight="1" x14ac:dyDescent="0.25">
      <c r="A70" s="396" t="s">
        <v>336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40"/>
      <c r="AP70" s="140"/>
      <c r="AQ70" s="133"/>
    </row>
    <row r="71" spans="1:43" ht="12" customHeight="1" x14ac:dyDescent="0.25">
      <c r="A71" s="365" t="s">
        <v>327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39"/>
      <c r="AP71" s="139"/>
      <c r="AQ71" s="127"/>
    </row>
    <row r="72" spans="1:43" ht="12.75" customHeight="1" thickBot="1" x14ac:dyDescent="0.3">
      <c r="A72" s="398" t="s">
        <v>335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5" t="s">
        <v>334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333</v>
      </c>
      <c r="AN74" s="384"/>
      <c r="AO74" s="135" t="s">
        <v>332</v>
      </c>
      <c r="AP74" s="135" t="s">
        <v>331</v>
      </c>
      <c r="AQ74" s="127"/>
    </row>
    <row r="75" spans="1:43" ht="25.5" customHeight="1" x14ac:dyDescent="0.25">
      <c r="A75" s="392" t="s">
        <v>330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31"/>
      <c r="AP75" s="131"/>
      <c r="AQ75" s="133"/>
    </row>
    <row r="76" spans="1:43" ht="12" customHeight="1" x14ac:dyDescent="0.25">
      <c r="A76" s="365" t="s">
        <v>329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34"/>
      <c r="AP76" s="134"/>
      <c r="AQ76" s="127"/>
    </row>
    <row r="77" spans="1:43" ht="12" customHeight="1" x14ac:dyDescent="0.25">
      <c r="A77" s="365" t="s">
        <v>328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34"/>
      <c r="AP77" s="134"/>
      <c r="AQ77" s="127"/>
    </row>
    <row r="78" spans="1:43" ht="12" customHeight="1" x14ac:dyDescent="0.25">
      <c r="A78" s="365" t="s">
        <v>327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34"/>
      <c r="AP78" s="134"/>
      <c r="AQ78" s="127"/>
    </row>
    <row r="79" spans="1:43" ht="12" customHeight="1" x14ac:dyDescent="0.25">
      <c r="A79" s="365" t="s">
        <v>326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34"/>
      <c r="AP79" s="134"/>
      <c r="AQ79" s="127"/>
    </row>
    <row r="80" spans="1:43" ht="12" customHeight="1" x14ac:dyDescent="0.25">
      <c r="A80" s="365" t="s">
        <v>325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34"/>
      <c r="AP80" s="134"/>
      <c r="AQ80" s="127"/>
    </row>
    <row r="81" spans="1:45" ht="12.75" customHeight="1" x14ac:dyDescent="0.25">
      <c r="A81" s="365" t="s">
        <v>324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34"/>
      <c r="AP81" s="134"/>
      <c r="AQ81" s="127"/>
    </row>
    <row r="82" spans="1:45" ht="12.75" customHeight="1" x14ac:dyDescent="0.25">
      <c r="A82" s="365" t="s">
        <v>323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34"/>
      <c r="AP82" s="134"/>
      <c r="AQ82" s="127"/>
    </row>
    <row r="83" spans="1:45" ht="12" customHeight="1" x14ac:dyDescent="0.25">
      <c r="A83" s="396" t="s">
        <v>322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31"/>
      <c r="AP83" s="131"/>
      <c r="AQ83" s="133"/>
    </row>
    <row r="84" spans="1:45" ht="12" customHeight="1" x14ac:dyDescent="0.25">
      <c r="A84" s="396" t="s">
        <v>321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31"/>
      <c r="AP84" s="131"/>
      <c r="AQ84" s="133"/>
    </row>
    <row r="85" spans="1:45" ht="12" customHeight="1" x14ac:dyDescent="0.25">
      <c r="A85" s="365" t="s">
        <v>320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34"/>
      <c r="AP85" s="134"/>
      <c r="AQ85" s="121"/>
    </row>
    <row r="86" spans="1:45" ht="27.75" customHeight="1" x14ac:dyDescent="0.25">
      <c r="A86" s="392" t="s">
        <v>319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31"/>
      <c r="AP86" s="131"/>
      <c r="AQ86" s="133"/>
    </row>
    <row r="87" spans="1:45" x14ac:dyDescent="0.25">
      <c r="A87" s="392" t="s">
        <v>318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31"/>
      <c r="AP87" s="131"/>
      <c r="AQ87" s="133"/>
    </row>
    <row r="88" spans="1:45" ht="14.25" customHeight="1" x14ac:dyDescent="0.25">
      <c r="A88" s="408" t="s">
        <v>317</v>
      </c>
      <c r="B88" s="409"/>
      <c r="C88" s="409"/>
      <c r="D88" s="41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11"/>
      <c r="AL88" s="412"/>
      <c r="AM88" s="413"/>
      <c r="AN88" s="414"/>
      <c r="AO88" s="131"/>
      <c r="AP88" s="131"/>
      <c r="AQ88" s="133"/>
    </row>
    <row r="89" spans="1:45" x14ac:dyDescent="0.25">
      <c r="A89" s="408" t="s">
        <v>316</v>
      </c>
      <c r="B89" s="409"/>
      <c r="C89" s="409"/>
      <c r="D89" s="41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11"/>
      <c r="AL89" s="412"/>
      <c r="AM89" s="413"/>
      <c r="AN89" s="414"/>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4"/>
      <c r="AL90" s="405"/>
      <c r="AM90" s="406"/>
      <c r="AN90" s="40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B28" sqref="B28"/>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7" t="str">
        <f>'1. паспорт местоположение'!A12:C12</f>
        <v>M_PK2000.07.03.01</v>
      </c>
      <c r="B12" s="307"/>
      <c r="C12" s="307"/>
      <c r="D12" s="307"/>
      <c r="E12" s="307"/>
      <c r="F12" s="307"/>
      <c r="G12" s="307"/>
      <c r="H12" s="307"/>
      <c r="I12" s="307"/>
      <c r="J12" s="307"/>
      <c r="K12" s="307"/>
      <c r="L12" s="307"/>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ht="33" customHeight="1" x14ac:dyDescent="0.25">
      <c r="A15" s="306"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93"/>
    </row>
    <row r="18" spans="1:12" x14ac:dyDescent="0.25">
      <c r="K18" s="92"/>
    </row>
    <row r="19" spans="1:12" ht="15.75" customHeight="1" x14ac:dyDescent="0.25">
      <c r="A19" s="415" t="s">
        <v>528</v>
      </c>
      <c r="B19" s="415"/>
      <c r="C19" s="415"/>
      <c r="D19" s="415"/>
      <c r="E19" s="415"/>
      <c r="F19" s="415"/>
      <c r="G19" s="415"/>
      <c r="H19" s="415"/>
      <c r="I19" s="415"/>
      <c r="J19" s="415"/>
      <c r="K19" s="415"/>
      <c r="L19" s="415"/>
    </row>
    <row r="20" spans="1:12" x14ac:dyDescent="0.25">
      <c r="A20" s="69"/>
      <c r="B20" s="69"/>
      <c r="C20" s="91"/>
      <c r="D20" s="91"/>
      <c r="E20" s="91"/>
      <c r="F20" s="91"/>
      <c r="G20" s="91"/>
      <c r="H20" s="91"/>
      <c r="I20" s="91"/>
      <c r="J20" s="91"/>
      <c r="K20" s="91"/>
      <c r="L20" s="91"/>
    </row>
    <row r="21" spans="1:12" ht="28.5" customHeight="1" x14ac:dyDescent="0.25">
      <c r="A21" s="416" t="s">
        <v>237</v>
      </c>
      <c r="B21" s="416" t="s">
        <v>236</v>
      </c>
      <c r="C21" s="422" t="s">
        <v>460</v>
      </c>
      <c r="D21" s="422"/>
      <c r="E21" s="422"/>
      <c r="F21" s="422"/>
      <c r="G21" s="422"/>
      <c r="H21" s="422"/>
      <c r="I21" s="417" t="s">
        <v>235</v>
      </c>
      <c r="J21" s="419" t="s">
        <v>462</v>
      </c>
      <c r="K21" s="416" t="s">
        <v>234</v>
      </c>
      <c r="L21" s="418" t="s">
        <v>461</v>
      </c>
    </row>
    <row r="22" spans="1:12" ht="58.5" customHeight="1" x14ac:dyDescent="0.25">
      <c r="A22" s="416"/>
      <c r="B22" s="416"/>
      <c r="C22" s="423" t="s">
        <v>3</v>
      </c>
      <c r="D22" s="423"/>
      <c r="E22" s="181"/>
      <c r="F22" s="182"/>
      <c r="G22" s="424" t="s">
        <v>2</v>
      </c>
      <c r="H22" s="425"/>
      <c r="I22" s="417"/>
      <c r="J22" s="420"/>
      <c r="K22" s="416"/>
      <c r="L22" s="418"/>
    </row>
    <row r="23" spans="1:12" ht="47.25" x14ac:dyDescent="0.25">
      <c r="A23" s="416"/>
      <c r="B23" s="416"/>
      <c r="C23" s="90" t="s">
        <v>233</v>
      </c>
      <c r="D23" s="90" t="s">
        <v>232</v>
      </c>
      <c r="E23" s="90" t="s">
        <v>233</v>
      </c>
      <c r="F23" s="90" t="s">
        <v>232</v>
      </c>
      <c r="G23" s="90" t="s">
        <v>233</v>
      </c>
      <c r="H23" s="90" t="s">
        <v>232</v>
      </c>
      <c r="I23" s="417"/>
      <c r="J23" s="421"/>
      <c r="K23" s="416"/>
      <c r="L23" s="418"/>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467</v>
      </c>
      <c r="C26" s="80" t="s">
        <v>575</v>
      </c>
      <c r="D26" s="88" t="s">
        <v>575</v>
      </c>
      <c r="E26" s="88" t="s">
        <v>575</v>
      </c>
      <c r="F26" s="88" t="s">
        <v>575</v>
      </c>
      <c r="G26" s="88" t="s">
        <v>567</v>
      </c>
      <c r="H26" s="88" t="s">
        <v>567</v>
      </c>
      <c r="I26" s="88"/>
      <c r="J26" s="88"/>
      <c r="K26" s="79"/>
      <c r="L26" s="79"/>
    </row>
    <row r="27" spans="1:12" s="71" customFormat="1" ht="39" customHeight="1" x14ac:dyDescent="0.25">
      <c r="A27" s="82" t="s">
        <v>229</v>
      </c>
      <c r="B27" s="89" t="s">
        <v>469</v>
      </c>
      <c r="C27" s="80" t="s">
        <v>575</v>
      </c>
      <c r="D27" s="88" t="s">
        <v>575</v>
      </c>
      <c r="E27" s="88" t="s">
        <v>575</v>
      </c>
      <c r="F27" s="88" t="s">
        <v>575</v>
      </c>
      <c r="G27" s="88" t="s">
        <v>567</v>
      </c>
      <c r="H27" s="88" t="s">
        <v>567</v>
      </c>
      <c r="I27" s="88"/>
      <c r="J27" s="88"/>
      <c r="K27" s="79"/>
      <c r="L27" s="79"/>
    </row>
    <row r="28" spans="1:12" s="71" customFormat="1" ht="70.5" customHeight="1" x14ac:dyDescent="0.25">
      <c r="A28" s="82" t="s">
        <v>468</v>
      </c>
      <c r="B28" s="89" t="s">
        <v>473</v>
      </c>
      <c r="C28" s="80" t="s">
        <v>575</v>
      </c>
      <c r="D28" s="88" t="s">
        <v>575</v>
      </c>
      <c r="E28" s="88"/>
      <c r="F28" s="88"/>
      <c r="G28" s="88" t="s">
        <v>567</v>
      </c>
      <c r="H28" s="88" t="s">
        <v>567</v>
      </c>
      <c r="I28" s="88"/>
      <c r="J28" s="88"/>
      <c r="K28" s="79"/>
      <c r="L28" s="79"/>
    </row>
    <row r="29" spans="1:12" s="71" customFormat="1" ht="54" customHeight="1" x14ac:dyDescent="0.25">
      <c r="A29" s="82" t="s">
        <v>228</v>
      </c>
      <c r="B29" s="89" t="s">
        <v>472</v>
      </c>
      <c r="C29" s="80" t="s">
        <v>575</v>
      </c>
      <c r="D29" s="88" t="s">
        <v>575</v>
      </c>
      <c r="E29" s="88"/>
      <c r="F29" s="88"/>
      <c r="G29" s="88" t="s">
        <v>567</v>
      </c>
      <c r="H29" s="88" t="s">
        <v>567</v>
      </c>
      <c r="I29" s="88"/>
      <c r="J29" s="88"/>
      <c r="K29" s="79"/>
      <c r="L29" s="79"/>
    </row>
    <row r="30" spans="1:12" s="71" customFormat="1" ht="42" customHeight="1" x14ac:dyDescent="0.25">
      <c r="A30" s="82" t="s">
        <v>227</v>
      </c>
      <c r="B30" s="89" t="s">
        <v>474</v>
      </c>
      <c r="C30" s="80" t="s">
        <v>575</v>
      </c>
      <c r="D30" s="88" t="s">
        <v>575</v>
      </c>
      <c r="E30" s="88"/>
      <c r="F30" s="88"/>
      <c r="G30" s="88" t="s">
        <v>567</v>
      </c>
      <c r="H30" s="88" t="s">
        <v>567</v>
      </c>
      <c r="I30" s="88"/>
      <c r="J30" s="88"/>
      <c r="K30" s="79"/>
      <c r="L30" s="79"/>
    </row>
    <row r="31" spans="1:12" s="71" customFormat="1" ht="37.5" customHeight="1" x14ac:dyDescent="0.25">
      <c r="A31" s="82" t="s">
        <v>226</v>
      </c>
      <c r="B31" s="81" t="s">
        <v>470</v>
      </c>
      <c r="C31" s="80" t="s">
        <v>575</v>
      </c>
      <c r="D31" s="88" t="s">
        <v>575</v>
      </c>
      <c r="E31" s="88"/>
      <c r="F31" s="88"/>
      <c r="G31" s="88" t="s">
        <v>567</v>
      </c>
      <c r="H31" s="88" t="s">
        <v>567</v>
      </c>
      <c r="I31" s="88"/>
      <c r="J31" s="88"/>
      <c r="K31" s="79"/>
      <c r="L31" s="79"/>
    </row>
    <row r="32" spans="1:12" s="71" customFormat="1" ht="31.5" x14ac:dyDescent="0.25">
      <c r="A32" s="82" t="s">
        <v>224</v>
      </c>
      <c r="B32" s="81" t="s">
        <v>475</v>
      </c>
      <c r="C32" s="80" t="s">
        <v>575</v>
      </c>
      <c r="D32" s="88" t="s">
        <v>575</v>
      </c>
      <c r="E32" s="88"/>
      <c r="F32" s="88"/>
      <c r="G32" s="88" t="s">
        <v>567</v>
      </c>
      <c r="H32" s="88" t="s">
        <v>567</v>
      </c>
      <c r="I32" s="88"/>
      <c r="J32" s="88"/>
      <c r="K32" s="79"/>
      <c r="L32" s="79"/>
    </row>
    <row r="33" spans="1:12" s="71" customFormat="1" ht="37.5" customHeight="1" x14ac:dyDescent="0.25">
      <c r="A33" s="82" t="s">
        <v>486</v>
      </c>
      <c r="B33" s="81" t="s">
        <v>400</v>
      </c>
      <c r="C33" s="80" t="s">
        <v>575</v>
      </c>
      <c r="D33" s="88" t="s">
        <v>575</v>
      </c>
      <c r="E33" s="88"/>
      <c r="F33" s="88"/>
      <c r="G33" s="88" t="s">
        <v>567</v>
      </c>
      <c r="H33" s="88" t="s">
        <v>567</v>
      </c>
      <c r="I33" s="88"/>
      <c r="J33" s="88"/>
      <c r="K33" s="79"/>
      <c r="L33" s="79"/>
    </row>
    <row r="34" spans="1:12" s="71" customFormat="1" ht="47.25" customHeight="1" x14ac:dyDescent="0.25">
      <c r="A34" s="82" t="s">
        <v>487</v>
      </c>
      <c r="B34" s="81" t="s">
        <v>479</v>
      </c>
      <c r="C34" s="80" t="s">
        <v>575</v>
      </c>
      <c r="D34" s="88" t="s">
        <v>575</v>
      </c>
      <c r="E34" s="87"/>
      <c r="F34" s="87"/>
      <c r="G34" s="88" t="s">
        <v>567</v>
      </c>
      <c r="H34" s="88" t="s">
        <v>567</v>
      </c>
      <c r="I34" s="87"/>
      <c r="J34" s="87"/>
      <c r="K34" s="87"/>
      <c r="L34" s="79"/>
    </row>
    <row r="35" spans="1:12" s="71" customFormat="1" ht="49.5" customHeight="1" x14ac:dyDescent="0.25">
      <c r="A35" s="82" t="s">
        <v>488</v>
      </c>
      <c r="B35" s="81" t="s">
        <v>225</v>
      </c>
      <c r="C35" s="80" t="s">
        <v>575</v>
      </c>
      <c r="D35" s="88" t="s">
        <v>575</v>
      </c>
      <c r="E35" s="87"/>
      <c r="F35" s="87"/>
      <c r="G35" s="88" t="s">
        <v>567</v>
      </c>
      <c r="H35" s="88" t="s">
        <v>567</v>
      </c>
      <c r="I35" s="87"/>
      <c r="J35" s="87"/>
      <c r="K35" s="87"/>
      <c r="L35" s="79"/>
    </row>
    <row r="36" spans="1:12" ht="37.5" customHeight="1" x14ac:dyDescent="0.25">
      <c r="A36" s="82" t="s">
        <v>489</v>
      </c>
      <c r="B36" s="81" t="s">
        <v>471</v>
      </c>
      <c r="C36" s="80" t="s">
        <v>575</v>
      </c>
      <c r="D36" s="88" t="s">
        <v>575</v>
      </c>
      <c r="E36" s="86"/>
      <c r="F36" s="85"/>
      <c r="G36" s="88" t="s">
        <v>567</v>
      </c>
      <c r="H36" s="88" t="s">
        <v>567</v>
      </c>
      <c r="I36" s="84"/>
      <c r="J36" s="84"/>
      <c r="K36" s="79"/>
      <c r="L36" s="79"/>
    </row>
    <row r="37" spans="1:12" x14ac:dyDescent="0.25">
      <c r="A37" s="82" t="s">
        <v>490</v>
      </c>
      <c r="B37" s="81" t="s">
        <v>223</v>
      </c>
      <c r="C37" s="80" t="s">
        <v>575</v>
      </c>
      <c r="D37" s="88" t="s">
        <v>575</v>
      </c>
      <c r="E37" s="86"/>
      <c r="F37" s="85"/>
      <c r="G37" s="88" t="s">
        <v>567</v>
      </c>
      <c r="H37" s="88" t="s">
        <v>567</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476</v>
      </c>
      <c r="C39" s="80" t="s">
        <v>575</v>
      </c>
      <c r="D39" s="88" t="s">
        <v>575</v>
      </c>
      <c r="E39" s="79"/>
      <c r="F39" s="79"/>
      <c r="G39" s="88" t="s">
        <v>567</v>
      </c>
      <c r="H39" s="88" t="s">
        <v>567</v>
      </c>
      <c r="I39" s="79"/>
      <c r="J39" s="79"/>
      <c r="K39" s="79"/>
      <c r="L39" s="79"/>
    </row>
    <row r="40" spans="1:12" ht="33.75" customHeight="1" x14ac:dyDescent="0.25">
      <c r="A40" s="82" t="s">
        <v>221</v>
      </c>
      <c r="B40" s="81" t="s">
        <v>478</v>
      </c>
      <c r="C40" s="80" t="s">
        <v>575</v>
      </c>
      <c r="D40" s="88" t="s">
        <v>575</v>
      </c>
      <c r="E40" s="79"/>
      <c r="F40" s="79"/>
      <c r="G40" s="229">
        <v>43831</v>
      </c>
      <c r="H40" s="229">
        <v>46022</v>
      </c>
      <c r="I40" s="256"/>
      <c r="J40" s="256"/>
      <c r="K40" s="79"/>
      <c r="L40" s="79"/>
    </row>
    <row r="41" spans="1:12" ht="63" customHeight="1" x14ac:dyDescent="0.25">
      <c r="A41" s="296" t="s">
        <v>220</v>
      </c>
      <c r="B41" s="83" t="s">
        <v>559</v>
      </c>
      <c r="C41" s="80"/>
      <c r="D41" s="88"/>
      <c r="E41" s="79"/>
      <c r="F41" s="79"/>
      <c r="G41" s="79"/>
      <c r="H41" s="79"/>
      <c r="I41" s="79"/>
      <c r="J41" s="79"/>
      <c r="K41" s="79"/>
      <c r="L41" s="79"/>
    </row>
    <row r="42" spans="1:12" ht="58.5" customHeight="1" x14ac:dyDescent="0.25">
      <c r="A42" s="82">
        <v>3</v>
      </c>
      <c r="B42" s="81" t="s">
        <v>477</v>
      </c>
      <c r="C42" s="80" t="s">
        <v>575</v>
      </c>
      <c r="D42" s="88" t="s">
        <v>575</v>
      </c>
      <c r="E42" s="79"/>
      <c r="F42" s="79"/>
      <c r="G42" s="88" t="s">
        <v>567</v>
      </c>
      <c r="H42" s="88" t="s">
        <v>567</v>
      </c>
      <c r="I42" s="79"/>
      <c r="J42" s="79"/>
      <c r="K42" s="79"/>
      <c r="L42" s="79"/>
    </row>
    <row r="43" spans="1:12" ht="34.5" customHeight="1" x14ac:dyDescent="0.25">
      <c r="A43" s="82" t="s">
        <v>219</v>
      </c>
      <c r="B43" s="81" t="s">
        <v>217</v>
      </c>
      <c r="C43" s="80" t="s">
        <v>575</v>
      </c>
      <c r="D43" s="88" t="s">
        <v>575</v>
      </c>
      <c r="E43" s="79"/>
      <c r="F43" s="79"/>
      <c r="G43" s="88" t="s">
        <v>567</v>
      </c>
      <c r="H43" s="88" t="s">
        <v>567</v>
      </c>
      <c r="I43" s="79"/>
      <c r="J43" s="79"/>
      <c r="K43" s="79"/>
      <c r="L43" s="79"/>
    </row>
    <row r="44" spans="1:12" ht="24.75" customHeight="1" x14ac:dyDescent="0.25">
      <c r="A44" s="82" t="s">
        <v>218</v>
      </c>
      <c r="B44" s="81" t="s">
        <v>215</v>
      </c>
      <c r="C44" s="80" t="s">
        <v>575</v>
      </c>
      <c r="D44" s="88" t="s">
        <v>575</v>
      </c>
      <c r="E44" s="79"/>
      <c r="F44" s="79"/>
      <c r="G44" s="88" t="s">
        <v>567</v>
      </c>
      <c r="H44" s="88" t="s">
        <v>567</v>
      </c>
      <c r="I44" s="79"/>
      <c r="J44" s="79"/>
      <c r="K44" s="79"/>
      <c r="L44" s="79"/>
    </row>
    <row r="45" spans="1:12" ht="90.75" customHeight="1" x14ac:dyDescent="0.25">
      <c r="A45" s="82" t="s">
        <v>216</v>
      </c>
      <c r="B45" s="81" t="s">
        <v>482</v>
      </c>
      <c r="C45" s="80" t="s">
        <v>575</v>
      </c>
      <c r="D45" s="88" t="s">
        <v>575</v>
      </c>
      <c r="E45" s="79"/>
      <c r="F45" s="79"/>
      <c r="G45" s="88" t="s">
        <v>567</v>
      </c>
      <c r="H45" s="88" t="s">
        <v>567</v>
      </c>
      <c r="I45" s="79"/>
      <c r="J45" s="79"/>
      <c r="K45" s="79"/>
      <c r="L45" s="79"/>
    </row>
    <row r="46" spans="1:12" ht="167.25" customHeight="1" x14ac:dyDescent="0.25">
      <c r="A46" s="82" t="s">
        <v>214</v>
      </c>
      <c r="B46" s="81" t="s">
        <v>480</v>
      </c>
      <c r="C46" s="80" t="s">
        <v>575</v>
      </c>
      <c r="D46" s="88" t="s">
        <v>575</v>
      </c>
      <c r="E46" s="79"/>
      <c r="F46" s="79"/>
      <c r="G46" s="88" t="s">
        <v>567</v>
      </c>
      <c r="H46" s="88" t="s">
        <v>567</v>
      </c>
      <c r="I46" s="79"/>
      <c r="J46" s="79"/>
      <c r="K46" s="79"/>
      <c r="L46" s="79"/>
    </row>
    <row r="47" spans="1:12" ht="30.75" customHeight="1" x14ac:dyDescent="0.25">
      <c r="A47" s="82" t="s">
        <v>212</v>
      </c>
      <c r="B47" s="81" t="s">
        <v>213</v>
      </c>
      <c r="C47" s="80" t="s">
        <v>575</v>
      </c>
      <c r="D47" s="88" t="s">
        <v>575</v>
      </c>
      <c r="E47" s="79"/>
      <c r="F47" s="79"/>
      <c r="G47" s="88" t="s">
        <v>567</v>
      </c>
      <c r="H47" s="88" t="s">
        <v>567</v>
      </c>
      <c r="I47" s="79"/>
      <c r="J47" s="79"/>
      <c r="K47" s="79"/>
      <c r="L47" s="79"/>
    </row>
    <row r="48" spans="1:12" ht="37.5" customHeight="1" x14ac:dyDescent="0.25">
      <c r="A48" s="296" t="s">
        <v>597</v>
      </c>
      <c r="B48" s="83" t="s">
        <v>211</v>
      </c>
      <c r="C48" s="80"/>
      <c r="D48" s="88"/>
      <c r="E48" s="79"/>
      <c r="F48" s="79"/>
      <c r="G48" s="79"/>
      <c r="H48" s="79"/>
      <c r="I48" s="79"/>
      <c r="J48" s="79"/>
      <c r="K48" s="79"/>
      <c r="L48" s="79"/>
    </row>
    <row r="49" spans="1:12" ht="35.25" customHeight="1" x14ac:dyDescent="0.25">
      <c r="A49" s="82">
        <v>4</v>
      </c>
      <c r="B49" s="81" t="s">
        <v>209</v>
      </c>
      <c r="C49" s="80" t="s">
        <v>575</v>
      </c>
      <c r="D49" s="88" t="s">
        <v>575</v>
      </c>
      <c r="E49" s="79"/>
      <c r="F49" s="79"/>
      <c r="G49" s="88" t="s">
        <v>567</v>
      </c>
      <c r="H49" s="88" t="s">
        <v>567</v>
      </c>
      <c r="I49" s="79"/>
      <c r="J49" s="79"/>
      <c r="K49" s="79"/>
      <c r="L49" s="79"/>
    </row>
    <row r="50" spans="1:12" ht="86.25" customHeight="1" x14ac:dyDescent="0.25">
      <c r="A50" s="82" t="s">
        <v>210</v>
      </c>
      <c r="B50" s="81" t="s">
        <v>481</v>
      </c>
      <c r="C50" s="80" t="s">
        <v>575</v>
      </c>
      <c r="D50" s="88" t="s">
        <v>575</v>
      </c>
      <c r="E50" s="79"/>
      <c r="F50" s="79"/>
      <c r="G50" s="88" t="s">
        <v>567</v>
      </c>
      <c r="H50" s="88" t="s">
        <v>567</v>
      </c>
      <c r="I50" s="79"/>
      <c r="J50" s="79"/>
      <c r="K50" s="79"/>
      <c r="L50" s="79"/>
    </row>
    <row r="51" spans="1:12" ht="77.25" customHeight="1" x14ac:dyDescent="0.25">
      <c r="A51" s="82" t="s">
        <v>208</v>
      </c>
      <c r="B51" s="81" t="s">
        <v>483</v>
      </c>
      <c r="C51" s="80" t="s">
        <v>575</v>
      </c>
      <c r="D51" s="88" t="s">
        <v>575</v>
      </c>
      <c r="E51" s="79"/>
      <c r="F51" s="79"/>
      <c r="G51" s="88" t="s">
        <v>567</v>
      </c>
      <c r="H51" s="88" t="s">
        <v>567</v>
      </c>
      <c r="I51" s="79"/>
      <c r="J51" s="79"/>
      <c r="K51" s="79"/>
      <c r="L51" s="79"/>
    </row>
    <row r="52" spans="1:12" ht="71.25" customHeight="1" x14ac:dyDescent="0.25">
      <c r="A52" s="82" t="s">
        <v>206</v>
      </c>
      <c r="B52" s="81" t="s">
        <v>207</v>
      </c>
      <c r="C52" s="80" t="s">
        <v>575</v>
      </c>
      <c r="D52" s="88" t="s">
        <v>575</v>
      </c>
      <c r="E52" s="79"/>
      <c r="F52" s="79"/>
      <c r="G52" s="88" t="s">
        <v>567</v>
      </c>
      <c r="H52" s="88" t="s">
        <v>567</v>
      </c>
      <c r="I52" s="79"/>
      <c r="J52" s="79"/>
      <c r="K52" s="79"/>
      <c r="L52" s="79"/>
    </row>
    <row r="53" spans="1:12" ht="48" customHeight="1" x14ac:dyDescent="0.25">
      <c r="A53" s="82" t="s">
        <v>204</v>
      </c>
      <c r="B53" s="190" t="s">
        <v>484</v>
      </c>
      <c r="C53" s="80" t="s">
        <v>575</v>
      </c>
      <c r="D53" s="88" t="s">
        <v>575</v>
      </c>
      <c r="E53" s="79"/>
      <c r="F53" s="79"/>
      <c r="G53" s="230"/>
      <c r="H53" s="230"/>
      <c r="I53" s="256"/>
      <c r="J53" s="256"/>
      <c r="K53" s="79"/>
      <c r="L53" s="79"/>
    </row>
    <row r="54" spans="1:12" ht="46.5" customHeight="1" x14ac:dyDescent="0.25">
      <c r="A54" s="82" t="s">
        <v>485</v>
      </c>
      <c r="B54" s="81" t="s">
        <v>205</v>
      </c>
      <c r="C54" s="80" t="s">
        <v>575</v>
      </c>
      <c r="D54" s="88" t="s">
        <v>575</v>
      </c>
      <c r="E54" s="79"/>
      <c r="F54" s="79"/>
      <c r="G54" s="88" t="s">
        <v>567</v>
      </c>
      <c r="H54" s="88" t="s">
        <v>567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N27" sqref="N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300" t="str">
        <f>'[3]1.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67"/>
      <c r="B5" s="67"/>
      <c r="C5" s="67"/>
      <c r="D5" s="67"/>
      <c r="E5" s="67"/>
      <c r="F5" s="67"/>
      <c r="L5" s="67"/>
      <c r="M5" s="67"/>
      <c r="AG5" s="15"/>
    </row>
    <row r="6" spans="1:33"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7" t="str">
        <f>'[3]1.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41" t="str">
        <f>'6.1. Паспорт сетевой график'!A12:L12</f>
        <v>M_PK2000.07.03.01</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row>
    <row r="12" spans="1:33"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7" t="str">
        <f>'6.1. Паспорт сетевой график'!A15:L15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row>
    <row r="15" spans="1:33"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3" t="s">
        <v>529</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4" t="s">
        <v>203</v>
      </c>
      <c r="B20" s="434" t="s">
        <v>202</v>
      </c>
      <c r="C20" s="416" t="s">
        <v>201</v>
      </c>
      <c r="D20" s="416"/>
      <c r="E20" s="436" t="s">
        <v>200</v>
      </c>
      <c r="F20" s="436"/>
      <c r="G20" s="434" t="s">
        <v>589</v>
      </c>
      <c r="H20" s="430" t="s">
        <v>583</v>
      </c>
      <c r="I20" s="431"/>
      <c r="J20" s="431"/>
      <c r="K20" s="431"/>
      <c r="L20" s="430" t="s">
        <v>584</v>
      </c>
      <c r="M20" s="431"/>
      <c r="N20" s="431"/>
      <c r="O20" s="431"/>
      <c r="P20" s="430" t="s">
        <v>585</v>
      </c>
      <c r="Q20" s="431"/>
      <c r="R20" s="431"/>
      <c r="S20" s="431"/>
      <c r="T20" s="430" t="s">
        <v>586</v>
      </c>
      <c r="U20" s="431"/>
      <c r="V20" s="431"/>
      <c r="W20" s="431"/>
      <c r="X20" s="430" t="s">
        <v>590</v>
      </c>
      <c r="Y20" s="431"/>
      <c r="Z20" s="431"/>
      <c r="AA20" s="431"/>
      <c r="AB20" s="430" t="s">
        <v>591</v>
      </c>
      <c r="AC20" s="431"/>
      <c r="AD20" s="431"/>
      <c r="AE20" s="431"/>
      <c r="AF20" s="437" t="s">
        <v>199</v>
      </c>
      <c r="AG20" s="438"/>
      <c r="AH20" s="277"/>
      <c r="AI20" s="277"/>
      <c r="AJ20" s="277"/>
    </row>
    <row r="21" spans="1:36" ht="99.75" customHeight="1" x14ac:dyDescent="0.25">
      <c r="A21" s="435"/>
      <c r="B21" s="435"/>
      <c r="C21" s="416"/>
      <c r="D21" s="416"/>
      <c r="E21" s="436"/>
      <c r="F21" s="436"/>
      <c r="G21" s="435"/>
      <c r="H21" s="416" t="s">
        <v>3</v>
      </c>
      <c r="I21" s="416"/>
      <c r="J21" s="416" t="s">
        <v>198</v>
      </c>
      <c r="K21" s="416"/>
      <c r="L21" s="416" t="s">
        <v>3</v>
      </c>
      <c r="M21" s="416"/>
      <c r="N21" s="416" t="s">
        <v>198</v>
      </c>
      <c r="O21" s="416"/>
      <c r="P21" s="416" t="s">
        <v>3</v>
      </c>
      <c r="Q21" s="416"/>
      <c r="R21" s="416" t="s">
        <v>198</v>
      </c>
      <c r="S21" s="416"/>
      <c r="T21" s="416" t="s">
        <v>3</v>
      </c>
      <c r="U21" s="416"/>
      <c r="V21" s="416" t="s">
        <v>198</v>
      </c>
      <c r="W21" s="416"/>
      <c r="X21" s="416" t="s">
        <v>3</v>
      </c>
      <c r="Y21" s="416"/>
      <c r="Z21" s="416" t="s">
        <v>198</v>
      </c>
      <c r="AA21" s="416"/>
      <c r="AB21" s="416" t="s">
        <v>3</v>
      </c>
      <c r="AC21" s="416"/>
      <c r="AD21" s="416" t="s">
        <v>198</v>
      </c>
      <c r="AE21" s="416"/>
      <c r="AF21" s="439"/>
      <c r="AG21" s="440"/>
    </row>
    <row r="22" spans="1:36" ht="89.25" customHeight="1" x14ac:dyDescent="0.25">
      <c r="A22" s="423"/>
      <c r="B22" s="423"/>
      <c r="C22" s="278" t="s">
        <v>3</v>
      </c>
      <c r="D22" s="278" t="s">
        <v>194</v>
      </c>
      <c r="E22" s="279" t="s">
        <v>197</v>
      </c>
      <c r="F22" s="279" t="s">
        <v>196</v>
      </c>
      <c r="G22" s="423"/>
      <c r="H22" s="280" t="s">
        <v>508</v>
      </c>
      <c r="I22" s="280" t="s">
        <v>509</v>
      </c>
      <c r="J22" s="280" t="s">
        <v>508</v>
      </c>
      <c r="K22" s="280" t="s">
        <v>509</v>
      </c>
      <c r="L22" s="280" t="s">
        <v>508</v>
      </c>
      <c r="M22" s="280" t="s">
        <v>509</v>
      </c>
      <c r="N22" s="280" t="s">
        <v>508</v>
      </c>
      <c r="O22" s="280" t="s">
        <v>509</v>
      </c>
      <c r="P22" s="280" t="s">
        <v>508</v>
      </c>
      <c r="Q22" s="280" t="s">
        <v>509</v>
      </c>
      <c r="R22" s="280" t="s">
        <v>508</v>
      </c>
      <c r="S22" s="280" t="s">
        <v>509</v>
      </c>
      <c r="T22" s="280" t="s">
        <v>508</v>
      </c>
      <c r="U22" s="280" t="s">
        <v>509</v>
      </c>
      <c r="V22" s="280" t="s">
        <v>508</v>
      </c>
      <c r="W22" s="280" t="s">
        <v>509</v>
      </c>
      <c r="X22" s="280" t="s">
        <v>508</v>
      </c>
      <c r="Y22" s="280" t="s">
        <v>509</v>
      </c>
      <c r="Z22" s="280" t="s">
        <v>508</v>
      </c>
      <c r="AA22" s="280" t="s">
        <v>509</v>
      </c>
      <c r="AB22" s="280" t="s">
        <v>508</v>
      </c>
      <c r="AC22" s="280" t="s">
        <v>509</v>
      </c>
      <c r="AD22" s="280" t="s">
        <v>508</v>
      </c>
      <c r="AE22" s="280" t="s">
        <v>509</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94">
        <v>17</v>
      </c>
      <c r="R23" s="294">
        <v>18</v>
      </c>
      <c r="S23" s="294">
        <v>19</v>
      </c>
      <c r="T23" s="294">
        <v>20</v>
      </c>
      <c r="U23" s="294">
        <v>21</v>
      </c>
      <c r="V23" s="294">
        <v>22</v>
      </c>
      <c r="W23" s="294">
        <v>23</v>
      </c>
      <c r="X23" s="294">
        <v>24</v>
      </c>
      <c r="Y23" s="294">
        <v>25</v>
      </c>
      <c r="Z23" s="294">
        <v>26</v>
      </c>
      <c r="AA23" s="294">
        <v>27</v>
      </c>
      <c r="AB23" s="294">
        <v>28</v>
      </c>
      <c r="AC23" s="294">
        <v>29</v>
      </c>
      <c r="AD23" s="294">
        <v>30</v>
      </c>
      <c r="AE23" s="294">
        <v>31</v>
      </c>
      <c r="AF23" s="294">
        <v>32</v>
      </c>
      <c r="AG23" s="294">
        <v>33</v>
      </c>
    </row>
    <row r="24" spans="1:36" ht="47.25" customHeight="1" x14ac:dyDescent="0.25">
      <c r="A24" s="281">
        <v>1</v>
      </c>
      <c r="B24" s="282" t="s">
        <v>193</v>
      </c>
      <c r="C24" s="283">
        <v>0</v>
      </c>
      <c r="D24" s="283">
        <f>D30*1.2</f>
        <v>2.9408880000000002</v>
      </c>
      <c r="E24" s="283">
        <v>0</v>
      </c>
      <c r="F24" s="283">
        <v>0</v>
      </c>
      <c r="G24" s="283">
        <v>0</v>
      </c>
      <c r="H24" s="283">
        <v>0</v>
      </c>
      <c r="I24" s="283">
        <v>0</v>
      </c>
      <c r="J24" s="283">
        <v>0</v>
      </c>
      <c r="K24" s="283">
        <v>0</v>
      </c>
      <c r="L24" s="283">
        <v>0</v>
      </c>
      <c r="M24" s="283">
        <v>0</v>
      </c>
      <c r="N24" s="284">
        <f>N30*1.2</f>
        <v>2.0899920000000001</v>
      </c>
      <c r="O24" s="283">
        <v>0</v>
      </c>
      <c r="P24" s="283">
        <v>0</v>
      </c>
      <c r="Q24" s="283">
        <v>0</v>
      </c>
      <c r="R24" s="285">
        <f>D24-J24-N24</f>
        <v>0.8508960000000001</v>
      </c>
      <c r="S24" s="283">
        <v>0</v>
      </c>
      <c r="T24" s="283">
        <v>0</v>
      </c>
      <c r="U24" s="283">
        <v>0</v>
      </c>
      <c r="V24" s="283">
        <v>0</v>
      </c>
      <c r="W24" s="283">
        <v>0</v>
      </c>
      <c r="X24" s="283">
        <v>0</v>
      </c>
      <c r="Y24" s="283">
        <v>0</v>
      </c>
      <c r="Z24" s="283">
        <v>0</v>
      </c>
      <c r="AA24" s="283">
        <v>0</v>
      </c>
      <c r="AB24" s="283">
        <v>0</v>
      </c>
      <c r="AC24" s="283">
        <v>0</v>
      </c>
      <c r="AD24" s="283">
        <v>0</v>
      </c>
      <c r="AE24" s="283">
        <v>0</v>
      </c>
      <c r="AF24" s="283">
        <v>0</v>
      </c>
      <c r="AG24" s="286">
        <f>J24+N24+R24+V24+Z24+AD24</f>
        <v>2.9408880000000002</v>
      </c>
    </row>
    <row r="25" spans="1:36" ht="24" customHeight="1" x14ac:dyDescent="0.25">
      <c r="A25" s="287" t="s">
        <v>192</v>
      </c>
      <c r="B25" s="288" t="s">
        <v>191</v>
      </c>
      <c r="C25" s="283">
        <v>0</v>
      </c>
      <c r="D25" s="283">
        <v>0</v>
      </c>
      <c r="E25" s="283">
        <v>0</v>
      </c>
      <c r="F25" s="283">
        <v>0</v>
      </c>
      <c r="G25" s="283">
        <v>0</v>
      </c>
      <c r="H25" s="283">
        <v>0</v>
      </c>
      <c r="I25" s="283">
        <v>0</v>
      </c>
      <c r="J25" s="283">
        <v>0</v>
      </c>
      <c r="K25" s="283">
        <v>0</v>
      </c>
      <c r="L25" s="283">
        <v>0</v>
      </c>
      <c r="M25" s="283">
        <v>0</v>
      </c>
      <c r="N25" s="284">
        <v>0</v>
      </c>
      <c r="O25" s="283">
        <v>0</v>
      </c>
      <c r="P25" s="283">
        <v>0</v>
      </c>
      <c r="Q25" s="283">
        <v>0</v>
      </c>
      <c r="R25" s="285">
        <f t="shared" ref="R25:R64" si="0">D25-J25-N25</f>
        <v>0</v>
      </c>
      <c r="S25" s="283">
        <v>0</v>
      </c>
      <c r="T25" s="283">
        <v>0</v>
      </c>
      <c r="U25" s="283">
        <v>0</v>
      </c>
      <c r="V25" s="283">
        <v>0</v>
      </c>
      <c r="W25" s="283">
        <v>0</v>
      </c>
      <c r="X25" s="283">
        <v>0</v>
      </c>
      <c r="Y25" s="283">
        <v>0</v>
      </c>
      <c r="Z25" s="283">
        <v>0</v>
      </c>
      <c r="AA25" s="283">
        <v>0</v>
      </c>
      <c r="AB25" s="283">
        <v>0</v>
      </c>
      <c r="AC25" s="283">
        <v>0</v>
      </c>
      <c r="AD25" s="283">
        <v>0</v>
      </c>
      <c r="AE25" s="283">
        <v>0</v>
      </c>
      <c r="AF25" s="283">
        <v>0</v>
      </c>
      <c r="AG25" s="286">
        <f t="shared" ref="AG25:AG64" si="1">J25+N25+R25+V25+Z25+AD25</f>
        <v>0</v>
      </c>
    </row>
    <row r="26" spans="1:36" x14ac:dyDescent="0.25">
      <c r="A26" s="287" t="s">
        <v>190</v>
      </c>
      <c r="B26" s="288" t="s">
        <v>189</v>
      </c>
      <c r="C26" s="283">
        <v>0</v>
      </c>
      <c r="D26" s="283">
        <v>0</v>
      </c>
      <c r="E26" s="283">
        <v>0</v>
      </c>
      <c r="F26" s="283">
        <v>0</v>
      </c>
      <c r="G26" s="283">
        <v>0</v>
      </c>
      <c r="H26" s="283">
        <v>0</v>
      </c>
      <c r="I26" s="283">
        <v>0</v>
      </c>
      <c r="J26" s="283">
        <v>0</v>
      </c>
      <c r="K26" s="283">
        <v>0</v>
      </c>
      <c r="L26" s="283">
        <v>0</v>
      </c>
      <c r="M26" s="283">
        <v>0</v>
      </c>
      <c r="N26" s="284">
        <v>0</v>
      </c>
      <c r="O26" s="283">
        <v>0</v>
      </c>
      <c r="P26" s="283">
        <v>0</v>
      </c>
      <c r="Q26" s="283">
        <v>0</v>
      </c>
      <c r="R26" s="285">
        <f t="shared" si="0"/>
        <v>0</v>
      </c>
      <c r="S26" s="283">
        <v>0</v>
      </c>
      <c r="T26" s="283">
        <v>0</v>
      </c>
      <c r="U26" s="283">
        <v>0</v>
      </c>
      <c r="V26" s="283">
        <v>0</v>
      </c>
      <c r="W26" s="283">
        <v>0</v>
      </c>
      <c r="X26" s="283">
        <v>0</v>
      </c>
      <c r="Y26" s="283">
        <v>0</v>
      </c>
      <c r="Z26" s="283">
        <v>0</v>
      </c>
      <c r="AA26" s="283">
        <v>0</v>
      </c>
      <c r="AB26" s="283">
        <v>0</v>
      </c>
      <c r="AC26" s="283">
        <v>0</v>
      </c>
      <c r="AD26" s="283">
        <v>0</v>
      </c>
      <c r="AE26" s="283">
        <v>0</v>
      </c>
      <c r="AF26" s="283">
        <v>0</v>
      </c>
      <c r="AG26" s="286">
        <f t="shared" si="1"/>
        <v>0</v>
      </c>
    </row>
    <row r="27" spans="1:36" ht="31.5" x14ac:dyDescent="0.25">
      <c r="A27" s="287" t="s">
        <v>188</v>
      </c>
      <c r="B27" s="288" t="s">
        <v>466</v>
      </c>
      <c r="C27" s="283">
        <v>0</v>
      </c>
      <c r="D27" s="283">
        <f>D30</f>
        <v>2.4507400000000001</v>
      </c>
      <c r="E27" s="283">
        <v>0</v>
      </c>
      <c r="F27" s="283">
        <v>0</v>
      </c>
      <c r="G27" s="283">
        <v>0</v>
      </c>
      <c r="H27" s="283">
        <v>0</v>
      </c>
      <c r="I27" s="283">
        <v>0</v>
      </c>
      <c r="J27" s="283">
        <v>0</v>
      </c>
      <c r="K27" s="283">
        <v>0</v>
      </c>
      <c r="L27" s="283">
        <v>0</v>
      </c>
      <c r="M27" s="283">
        <v>0</v>
      </c>
      <c r="N27" s="284">
        <f>N30</f>
        <v>1.74166</v>
      </c>
      <c r="O27" s="283">
        <v>0</v>
      </c>
      <c r="P27" s="283">
        <v>0</v>
      </c>
      <c r="Q27" s="283">
        <v>0</v>
      </c>
      <c r="R27" s="285">
        <f t="shared" si="0"/>
        <v>0.70908000000000015</v>
      </c>
      <c r="S27" s="283">
        <v>0</v>
      </c>
      <c r="T27" s="283">
        <v>0</v>
      </c>
      <c r="U27" s="283">
        <v>0</v>
      </c>
      <c r="V27" s="283">
        <v>0</v>
      </c>
      <c r="W27" s="283">
        <v>0</v>
      </c>
      <c r="X27" s="283">
        <v>0</v>
      </c>
      <c r="Y27" s="283">
        <v>0</v>
      </c>
      <c r="Z27" s="283">
        <v>0</v>
      </c>
      <c r="AA27" s="283">
        <v>0</v>
      </c>
      <c r="AB27" s="283">
        <v>0</v>
      </c>
      <c r="AC27" s="283">
        <v>0</v>
      </c>
      <c r="AD27" s="283">
        <v>0</v>
      </c>
      <c r="AE27" s="283">
        <v>0</v>
      </c>
      <c r="AF27" s="283">
        <v>0</v>
      </c>
      <c r="AG27" s="286">
        <f t="shared" si="1"/>
        <v>2.4507400000000001</v>
      </c>
    </row>
    <row r="28" spans="1:36" x14ac:dyDescent="0.25">
      <c r="A28" s="287" t="s">
        <v>187</v>
      </c>
      <c r="B28" s="288" t="s">
        <v>186</v>
      </c>
      <c r="C28" s="283">
        <v>0</v>
      </c>
      <c r="D28" s="283">
        <v>0</v>
      </c>
      <c r="E28" s="283">
        <v>0</v>
      </c>
      <c r="F28" s="283">
        <v>0</v>
      </c>
      <c r="G28" s="283">
        <v>0</v>
      </c>
      <c r="H28" s="283">
        <v>0</v>
      </c>
      <c r="I28" s="283">
        <v>0</v>
      </c>
      <c r="J28" s="283">
        <v>0</v>
      </c>
      <c r="K28" s="283">
        <v>0</v>
      </c>
      <c r="L28" s="283">
        <v>0</v>
      </c>
      <c r="M28" s="283">
        <v>0</v>
      </c>
      <c r="N28" s="284">
        <v>0</v>
      </c>
      <c r="O28" s="283">
        <v>0</v>
      </c>
      <c r="P28" s="283">
        <v>0</v>
      </c>
      <c r="Q28" s="283">
        <v>0</v>
      </c>
      <c r="R28" s="285">
        <f t="shared" si="0"/>
        <v>0</v>
      </c>
      <c r="S28" s="283">
        <v>0</v>
      </c>
      <c r="T28" s="283">
        <v>0</v>
      </c>
      <c r="U28" s="283">
        <v>0</v>
      </c>
      <c r="V28" s="283">
        <v>0</v>
      </c>
      <c r="W28" s="283">
        <v>0</v>
      </c>
      <c r="X28" s="283">
        <v>0</v>
      </c>
      <c r="Y28" s="283">
        <v>0</v>
      </c>
      <c r="Z28" s="283">
        <v>0</v>
      </c>
      <c r="AA28" s="283">
        <v>0</v>
      </c>
      <c r="AB28" s="283">
        <v>0</v>
      </c>
      <c r="AC28" s="283">
        <v>0</v>
      </c>
      <c r="AD28" s="283">
        <v>0</v>
      </c>
      <c r="AE28" s="283">
        <v>0</v>
      </c>
      <c r="AF28" s="283">
        <v>0</v>
      </c>
      <c r="AG28" s="286">
        <f t="shared" si="1"/>
        <v>0</v>
      </c>
    </row>
    <row r="29" spans="1:36" x14ac:dyDescent="0.25">
      <c r="A29" s="287" t="s">
        <v>185</v>
      </c>
      <c r="B29" s="290" t="s">
        <v>184</v>
      </c>
      <c r="C29" s="283">
        <v>0</v>
      </c>
      <c r="D29" s="283">
        <f>D24-D30</f>
        <v>0.49014800000000003</v>
      </c>
      <c r="E29" s="283">
        <v>0</v>
      </c>
      <c r="F29" s="283">
        <v>0</v>
      </c>
      <c r="G29" s="283">
        <v>0</v>
      </c>
      <c r="H29" s="283">
        <v>0</v>
      </c>
      <c r="I29" s="283">
        <v>0</v>
      </c>
      <c r="J29" s="283">
        <v>0</v>
      </c>
      <c r="K29" s="283">
        <v>0</v>
      </c>
      <c r="L29" s="283">
        <v>0</v>
      </c>
      <c r="M29" s="283">
        <v>0</v>
      </c>
      <c r="N29" s="284">
        <f>N24-N27</f>
        <v>0.34833200000000009</v>
      </c>
      <c r="O29" s="283">
        <v>0</v>
      </c>
      <c r="P29" s="283">
        <v>0</v>
      </c>
      <c r="Q29" s="283">
        <v>0</v>
      </c>
      <c r="R29" s="285">
        <f t="shared" si="0"/>
        <v>0.14181599999999994</v>
      </c>
      <c r="S29" s="283">
        <v>0</v>
      </c>
      <c r="T29" s="283">
        <v>0</v>
      </c>
      <c r="U29" s="283">
        <v>0</v>
      </c>
      <c r="V29" s="283">
        <v>0</v>
      </c>
      <c r="W29" s="283">
        <v>0</v>
      </c>
      <c r="X29" s="283">
        <v>0</v>
      </c>
      <c r="Y29" s="283">
        <v>0</v>
      </c>
      <c r="Z29" s="283">
        <v>0</v>
      </c>
      <c r="AA29" s="283">
        <v>0</v>
      </c>
      <c r="AB29" s="283">
        <v>0</v>
      </c>
      <c r="AC29" s="283">
        <v>0</v>
      </c>
      <c r="AD29" s="283">
        <v>0</v>
      </c>
      <c r="AE29" s="283">
        <v>0</v>
      </c>
      <c r="AF29" s="283">
        <v>0</v>
      </c>
      <c r="AG29" s="286">
        <f t="shared" si="1"/>
        <v>0.49014800000000003</v>
      </c>
    </row>
    <row r="30" spans="1:36" ht="47.25" x14ac:dyDescent="0.25">
      <c r="A30" s="281" t="s">
        <v>64</v>
      </c>
      <c r="B30" s="282" t="s">
        <v>183</v>
      </c>
      <c r="C30" s="283">
        <v>0</v>
      </c>
      <c r="D30" s="283">
        <f>D31+D32+D33+D34</f>
        <v>2.4507400000000001</v>
      </c>
      <c r="E30" s="283">
        <v>0</v>
      </c>
      <c r="F30" s="283">
        <v>0</v>
      </c>
      <c r="G30" s="283">
        <v>0</v>
      </c>
      <c r="H30" s="283">
        <v>0</v>
      </c>
      <c r="I30" s="283">
        <v>0</v>
      </c>
      <c r="J30" s="283">
        <v>0</v>
      </c>
      <c r="K30" s="283">
        <v>0</v>
      </c>
      <c r="L30" s="283">
        <v>0</v>
      </c>
      <c r="M30" s="283">
        <v>0</v>
      </c>
      <c r="N30" s="284">
        <f>N33</f>
        <v>1.74166</v>
      </c>
      <c r="O30" s="283">
        <v>0</v>
      </c>
      <c r="P30" s="283">
        <v>0</v>
      </c>
      <c r="Q30" s="283">
        <v>0</v>
      </c>
      <c r="R30" s="285">
        <f t="shared" si="0"/>
        <v>0.70908000000000015</v>
      </c>
      <c r="S30" s="283">
        <v>0</v>
      </c>
      <c r="T30" s="283">
        <v>0</v>
      </c>
      <c r="U30" s="283">
        <v>0</v>
      </c>
      <c r="V30" s="283">
        <v>0</v>
      </c>
      <c r="W30" s="283">
        <v>0</v>
      </c>
      <c r="X30" s="283">
        <v>0</v>
      </c>
      <c r="Y30" s="283">
        <v>0</v>
      </c>
      <c r="Z30" s="283">
        <v>0</v>
      </c>
      <c r="AA30" s="283">
        <v>0</v>
      </c>
      <c r="AB30" s="283">
        <v>0</v>
      </c>
      <c r="AC30" s="283">
        <v>0</v>
      </c>
      <c r="AD30" s="283">
        <v>0</v>
      </c>
      <c r="AE30" s="283">
        <v>0</v>
      </c>
      <c r="AF30" s="283">
        <v>0</v>
      </c>
      <c r="AG30" s="286">
        <f t="shared" si="1"/>
        <v>2.4507400000000001</v>
      </c>
    </row>
    <row r="31" spans="1:36" x14ac:dyDescent="0.25">
      <c r="A31" s="281" t="s">
        <v>182</v>
      </c>
      <c r="B31" s="288" t="s">
        <v>181</v>
      </c>
      <c r="C31" s="283">
        <v>0</v>
      </c>
      <c r="D31" s="283">
        <v>0</v>
      </c>
      <c r="E31" s="283">
        <v>0</v>
      </c>
      <c r="F31" s="283">
        <v>0</v>
      </c>
      <c r="G31" s="283">
        <v>0</v>
      </c>
      <c r="H31" s="283">
        <v>0</v>
      </c>
      <c r="I31" s="283">
        <v>0</v>
      </c>
      <c r="J31" s="283">
        <v>0</v>
      </c>
      <c r="K31" s="283">
        <v>0</v>
      </c>
      <c r="L31" s="283">
        <v>0</v>
      </c>
      <c r="M31" s="283">
        <v>0</v>
      </c>
      <c r="N31" s="284">
        <v>0</v>
      </c>
      <c r="O31" s="283">
        <v>0</v>
      </c>
      <c r="P31" s="283">
        <v>0</v>
      </c>
      <c r="Q31" s="283">
        <v>0</v>
      </c>
      <c r="R31" s="285">
        <f t="shared" si="0"/>
        <v>0</v>
      </c>
      <c r="S31" s="283">
        <v>0</v>
      </c>
      <c r="T31" s="283">
        <v>0</v>
      </c>
      <c r="U31" s="283">
        <v>0</v>
      </c>
      <c r="V31" s="283">
        <v>0</v>
      </c>
      <c r="W31" s="283">
        <v>0</v>
      </c>
      <c r="X31" s="283">
        <v>0</v>
      </c>
      <c r="Y31" s="283">
        <v>0</v>
      </c>
      <c r="Z31" s="283">
        <v>0</v>
      </c>
      <c r="AA31" s="283">
        <v>0</v>
      </c>
      <c r="AB31" s="283">
        <v>0</v>
      </c>
      <c r="AC31" s="283">
        <v>0</v>
      </c>
      <c r="AD31" s="283">
        <v>0</v>
      </c>
      <c r="AE31" s="283">
        <v>0</v>
      </c>
      <c r="AF31" s="283">
        <v>0</v>
      </c>
      <c r="AG31" s="286">
        <f t="shared" si="1"/>
        <v>0</v>
      </c>
    </row>
    <row r="32" spans="1:36" ht="31.5" x14ac:dyDescent="0.25">
      <c r="A32" s="281" t="s">
        <v>180</v>
      </c>
      <c r="B32" s="288" t="s">
        <v>179</v>
      </c>
      <c r="C32" s="283">
        <v>0</v>
      </c>
      <c r="D32" s="283">
        <v>0</v>
      </c>
      <c r="E32" s="283">
        <v>0</v>
      </c>
      <c r="F32" s="283">
        <v>0</v>
      </c>
      <c r="G32" s="283">
        <v>0</v>
      </c>
      <c r="H32" s="283">
        <v>0</v>
      </c>
      <c r="I32" s="283">
        <v>0</v>
      </c>
      <c r="J32" s="283">
        <v>0</v>
      </c>
      <c r="K32" s="283">
        <v>0</v>
      </c>
      <c r="L32" s="283">
        <v>0</v>
      </c>
      <c r="M32" s="283">
        <v>0</v>
      </c>
      <c r="N32" s="284">
        <v>0</v>
      </c>
      <c r="O32" s="283">
        <v>0</v>
      </c>
      <c r="P32" s="283">
        <v>0</v>
      </c>
      <c r="Q32" s="283">
        <v>0</v>
      </c>
      <c r="R32" s="285">
        <f t="shared" si="0"/>
        <v>0</v>
      </c>
      <c r="S32" s="283">
        <v>0</v>
      </c>
      <c r="T32" s="283">
        <v>0</v>
      </c>
      <c r="U32" s="283">
        <v>0</v>
      </c>
      <c r="V32" s="283">
        <v>0</v>
      </c>
      <c r="W32" s="283">
        <v>0</v>
      </c>
      <c r="X32" s="283">
        <v>0</v>
      </c>
      <c r="Y32" s="283">
        <v>0</v>
      </c>
      <c r="Z32" s="283">
        <v>0</v>
      </c>
      <c r="AA32" s="283">
        <v>0</v>
      </c>
      <c r="AB32" s="283">
        <v>0</v>
      </c>
      <c r="AC32" s="283">
        <v>0</v>
      </c>
      <c r="AD32" s="283">
        <v>0</v>
      </c>
      <c r="AE32" s="283">
        <v>0</v>
      </c>
      <c r="AF32" s="283">
        <v>0</v>
      </c>
      <c r="AG32" s="286">
        <f t="shared" si="1"/>
        <v>0</v>
      </c>
    </row>
    <row r="33" spans="1:33" x14ac:dyDescent="0.25">
      <c r="A33" s="281" t="s">
        <v>178</v>
      </c>
      <c r="B33" s="288" t="s">
        <v>177</v>
      </c>
      <c r="C33" s="283">
        <v>0</v>
      </c>
      <c r="D33" s="283">
        <v>2.4507400000000001</v>
      </c>
      <c r="E33" s="283">
        <v>0</v>
      </c>
      <c r="F33" s="283">
        <v>0</v>
      </c>
      <c r="G33" s="283">
        <v>0</v>
      </c>
      <c r="H33" s="283">
        <v>0</v>
      </c>
      <c r="I33" s="283">
        <v>0</v>
      </c>
      <c r="J33" s="283">
        <v>0</v>
      </c>
      <c r="K33" s="283">
        <v>0</v>
      </c>
      <c r="L33" s="283">
        <v>0</v>
      </c>
      <c r="M33" s="283">
        <v>0</v>
      </c>
      <c r="N33" s="284">
        <v>1.74166</v>
      </c>
      <c r="O33" s="283">
        <v>0</v>
      </c>
      <c r="P33" s="283">
        <v>0</v>
      </c>
      <c r="Q33" s="283">
        <v>0</v>
      </c>
      <c r="R33" s="285">
        <f t="shared" si="0"/>
        <v>0.70908000000000015</v>
      </c>
      <c r="S33" s="283">
        <v>0</v>
      </c>
      <c r="T33" s="283">
        <v>0</v>
      </c>
      <c r="U33" s="283">
        <v>0</v>
      </c>
      <c r="V33" s="283">
        <v>0</v>
      </c>
      <c r="W33" s="283">
        <v>0</v>
      </c>
      <c r="X33" s="283">
        <v>0</v>
      </c>
      <c r="Y33" s="283">
        <v>0</v>
      </c>
      <c r="Z33" s="283">
        <v>0</v>
      </c>
      <c r="AA33" s="283">
        <v>0</v>
      </c>
      <c r="AB33" s="283">
        <v>0</v>
      </c>
      <c r="AC33" s="283">
        <v>0</v>
      </c>
      <c r="AD33" s="283">
        <v>0</v>
      </c>
      <c r="AE33" s="283">
        <v>0</v>
      </c>
      <c r="AF33" s="283">
        <v>0</v>
      </c>
      <c r="AG33" s="286">
        <f t="shared" si="1"/>
        <v>2.4507400000000001</v>
      </c>
    </row>
    <row r="34" spans="1:33" x14ac:dyDescent="0.25">
      <c r="A34" s="281" t="s">
        <v>176</v>
      </c>
      <c r="B34" s="288" t="s">
        <v>175</v>
      </c>
      <c r="C34" s="283">
        <v>0</v>
      </c>
      <c r="D34" s="283">
        <v>0</v>
      </c>
      <c r="E34" s="283">
        <v>0</v>
      </c>
      <c r="F34" s="283">
        <v>0</v>
      </c>
      <c r="G34" s="283">
        <v>0</v>
      </c>
      <c r="H34" s="283">
        <v>0</v>
      </c>
      <c r="I34" s="283">
        <v>0</v>
      </c>
      <c r="J34" s="283">
        <v>0</v>
      </c>
      <c r="K34" s="283">
        <v>0</v>
      </c>
      <c r="L34" s="283">
        <v>0</v>
      </c>
      <c r="M34" s="283">
        <v>0</v>
      </c>
      <c r="N34" s="284">
        <v>0</v>
      </c>
      <c r="O34" s="283">
        <v>0</v>
      </c>
      <c r="P34" s="283">
        <v>0</v>
      </c>
      <c r="Q34" s="283">
        <v>0</v>
      </c>
      <c r="R34" s="285">
        <f t="shared" si="0"/>
        <v>0</v>
      </c>
      <c r="S34" s="283">
        <v>0</v>
      </c>
      <c r="T34" s="283">
        <v>0</v>
      </c>
      <c r="U34" s="283">
        <v>0</v>
      </c>
      <c r="V34" s="283">
        <v>0</v>
      </c>
      <c r="W34" s="283">
        <v>0</v>
      </c>
      <c r="X34" s="283">
        <v>0</v>
      </c>
      <c r="Y34" s="283">
        <v>0</v>
      </c>
      <c r="Z34" s="283">
        <v>0</v>
      </c>
      <c r="AA34" s="283">
        <v>0</v>
      </c>
      <c r="AB34" s="283">
        <v>0</v>
      </c>
      <c r="AC34" s="283">
        <v>0</v>
      </c>
      <c r="AD34" s="283">
        <v>0</v>
      </c>
      <c r="AE34" s="283">
        <v>0</v>
      </c>
      <c r="AF34" s="283">
        <v>0</v>
      </c>
      <c r="AG34" s="286">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v>0</v>
      </c>
      <c r="O35" s="283">
        <v>0</v>
      </c>
      <c r="P35" s="283">
        <v>0</v>
      </c>
      <c r="Q35" s="283">
        <v>0</v>
      </c>
      <c r="R35" s="285">
        <f t="shared" si="0"/>
        <v>0</v>
      </c>
      <c r="S35" s="283">
        <v>0</v>
      </c>
      <c r="T35" s="283">
        <v>0</v>
      </c>
      <c r="U35" s="283">
        <v>0</v>
      </c>
      <c r="V35" s="283">
        <v>0</v>
      </c>
      <c r="W35" s="283">
        <v>0</v>
      </c>
      <c r="X35" s="283">
        <v>0</v>
      </c>
      <c r="Y35" s="283">
        <v>0</v>
      </c>
      <c r="Z35" s="283">
        <v>0</v>
      </c>
      <c r="AA35" s="283">
        <v>0</v>
      </c>
      <c r="AB35" s="283">
        <v>0</v>
      </c>
      <c r="AC35" s="283">
        <v>0</v>
      </c>
      <c r="AD35" s="283">
        <v>0</v>
      </c>
      <c r="AE35" s="283">
        <v>0</v>
      </c>
      <c r="AF35" s="283">
        <v>0</v>
      </c>
      <c r="AG35" s="286">
        <f t="shared" si="1"/>
        <v>0</v>
      </c>
    </row>
    <row r="36" spans="1:33" ht="31.5" x14ac:dyDescent="0.25">
      <c r="A36" s="287" t="s">
        <v>173</v>
      </c>
      <c r="B36" s="291" t="s">
        <v>172</v>
      </c>
      <c r="C36" s="283">
        <v>0</v>
      </c>
      <c r="D36" s="283">
        <v>0</v>
      </c>
      <c r="E36" s="283">
        <v>0</v>
      </c>
      <c r="F36" s="283">
        <v>0</v>
      </c>
      <c r="G36" s="283">
        <v>0</v>
      </c>
      <c r="H36" s="283">
        <v>0</v>
      </c>
      <c r="I36" s="283">
        <v>0</v>
      </c>
      <c r="J36" s="283">
        <v>0</v>
      </c>
      <c r="K36" s="283">
        <v>0</v>
      </c>
      <c r="L36" s="283">
        <v>0</v>
      </c>
      <c r="M36" s="283">
        <v>0</v>
      </c>
      <c r="N36" s="284">
        <v>0</v>
      </c>
      <c r="O36" s="283">
        <v>0</v>
      </c>
      <c r="P36" s="283">
        <v>0</v>
      </c>
      <c r="Q36" s="283">
        <v>0</v>
      </c>
      <c r="R36" s="285">
        <f t="shared" si="0"/>
        <v>0</v>
      </c>
      <c r="S36" s="283">
        <v>0</v>
      </c>
      <c r="T36" s="283">
        <v>0</v>
      </c>
      <c r="U36" s="283">
        <v>0</v>
      </c>
      <c r="V36" s="283">
        <v>0</v>
      </c>
      <c r="W36" s="283">
        <v>0</v>
      </c>
      <c r="X36" s="283">
        <v>0</v>
      </c>
      <c r="Y36" s="283">
        <v>0</v>
      </c>
      <c r="Z36" s="283">
        <v>0</v>
      </c>
      <c r="AA36" s="283">
        <v>0</v>
      </c>
      <c r="AB36" s="283">
        <v>0</v>
      </c>
      <c r="AC36" s="283">
        <v>0</v>
      </c>
      <c r="AD36" s="283">
        <v>0</v>
      </c>
      <c r="AE36" s="283">
        <v>0</v>
      </c>
      <c r="AF36" s="283">
        <v>0</v>
      </c>
      <c r="AG36" s="286">
        <f t="shared" si="1"/>
        <v>0</v>
      </c>
    </row>
    <row r="37" spans="1:33" x14ac:dyDescent="0.25">
      <c r="A37" s="287" t="s">
        <v>171</v>
      </c>
      <c r="B37" s="291" t="s">
        <v>161</v>
      </c>
      <c r="C37" s="283">
        <v>0</v>
      </c>
      <c r="D37" s="283">
        <v>0</v>
      </c>
      <c r="E37" s="283">
        <v>0</v>
      </c>
      <c r="F37" s="283">
        <v>0</v>
      </c>
      <c r="G37" s="283">
        <v>0</v>
      </c>
      <c r="H37" s="283">
        <v>0</v>
      </c>
      <c r="I37" s="283">
        <v>0</v>
      </c>
      <c r="J37" s="283">
        <v>0</v>
      </c>
      <c r="K37" s="283">
        <v>0</v>
      </c>
      <c r="L37" s="283">
        <v>0</v>
      </c>
      <c r="M37" s="283">
        <v>0</v>
      </c>
      <c r="N37" s="284">
        <v>0</v>
      </c>
      <c r="O37" s="283">
        <v>0</v>
      </c>
      <c r="P37" s="283">
        <v>0</v>
      </c>
      <c r="Q37" s="283">
        <v>0</v>
      </c>
      <c r="R37" s="285">
        <f t="shared" si="0"/>
        <v>0</v>
      </c>
      <c r="S37" s="283">
        <v>0</v>
      </c>
      <c r="T37" s="283">
        <v>0</v>
      </c>
      <c r="U37" s="283">
        <v>0</v>
      </c>
      <c r="V37" s="283">
        <v>0</v>
      </c>
      <c r="W37" s="283">
        <v>0</v>
      </c>
      <c r="X37" s="283">
        <v>0</v>
      </c>
      <c r="Y37" s="283">
        <v>0</v>
      </c>
      <c r="Z37" s="283">
        <v>0</v>
      </c>
      <c r="AA37" s="283">
        <v>0</v>
      </c>
      <c r="AB37" s="283">
        <v>0</v>
      </c>
      <c r="AC37" s="283">
        <v>0</v>
      </c>
      <c r="AD37" s="283">
        <v>0</v>
      </c>
      <c r="AE37" s="283">
        <v>0</v>
      </c>
      <c r="AF37" s="283">
        <v>0</v>
      </c>
      <c r="AG37" s="286">
        <f t="shared" si="1"/>
        <v>0</v>
      </c>
    </row>
    <row r="38" spans="1:33" x14ac:dyDescent="0.25">
      <c r="A38" s="287" t="s">
        <v>170</v>
      </c>
      <c r="B38" s="291" t="s">
        <v>159</v>
      </c>
      <c r="C38" s="283">
        <v>0</v>
      </c>
      <c r="D38" s="283">
        <v>0</v>
      </c>
      <c r="E38" s="283">
        <v>0</v>
      </c>
      <c r="F38" s="283">
        <v>0</v>
      </c>
      <c r="G38" s="283">
        <v>0</v>
      </c>
      <c r="H38" s="283">
        <v>0</v>
      </c>
      <c r="I38" s="283">
        <v>0</v>
      </c>
      <c r="J38" s="283">
        <v>0</v>
      </c>
      <c r="K38" s="283">
        <v>0</v>
      </c>
      <c r="L38" s="283">
        <v>0</v>
      </c>
      <c r="M38" s="283">
        <v>0</v>
      </c>
      <c r="N38" s="284">
        <v>0</v>
      </c>
      <c r="O38" s="283">
        <v>0</v>
      </c>
      <c r="P38" s="283">
        <v>0</v>
      </c>
      <c r="Q38" s="283">
        <v>0</v>
      </c>
      <c r="R38" s="285">
        <f t="shared" si="0"/>
        <v>0</v>
      </c>
      <c r="S38" s="283">
        <v>0</v>
      </c>
      <c r="T38" s="283">
        <v>0</v>
      </c>
      <c r="U38" s="283">
        <v>0</v>
      </c>
      <c r="V38" s="283">
        <v>0</v>
      </c>
      <c r="W38" s="283">
        <v>0</v>
      </c>
      <c r="X38" s="283">
        <v>0</v>
      </c>
      <c r="Y38" s="283">
        <v>0</v>
      </c>
      <c r="Z38" s="283">
        <v>0</v>
      </c>
      <c r="AA38" s="283">
        <v>0</v>
      </c>
      <c r="AB38" s="283">
        <v>0</v>
      </c>
      <c r="AC38" s="283">
        <v>0</v>
      </c>
      <c r="AD38" s="283">
        <v>0</v>
      </c>
      <c r="AE38" s="283">
        <v>0</v>
      </c>
      <c r="AF38" s="283">
        <v>0</v>
      </c>
      <c r="AG38" s="286">
        <f t="shared" si="1"/>
        <v>0</v>
      </c>
    </row>
    <row r="39" spans="1:33" ht="31.5" x14ac:dyDescent="0.25">
      <c r="A39" s="287" t="s">
        <v>169</v>
      </c>
      <c r="B39" s="288" t="s">
        <v>157</v>
      </c>
      <c r="C39" s="283">
        <v>0</v>
      </c>
      <c r="D39" s="283">
        <v>0</v>
      </c>
      <c r="E39" s="283">
        <v>0</v>
      </c>
      <c r="F39" s="283">
        <v>0</v>
      </c>
      <c r="G39" s="283">
        <v>0</v>
      </c>
      <c r="H39" s="283">
        <v>0</v>
      </c>
      <c r="I39" s="283">
        <v>0</v>
      </c>
      <c r="J39" s="283">
        <v>0</v>
      </c>
      <c r="K39" s="283">
        <v>0</v>
      </c>
      <c r="L39" s="283">
        <v>0</v>
      </c>
      <c r="M39" s="283">
        <v>0</v>
      </c>
      <c r="N39" s="284">
        <v>0</v>
      </c>
      <c r="O39" s="283">
        <v>0</v>
      </c>
      <c r="P39" s="283">
        <v>0</v>
      </c>
      <c r="Q39" s="283">
        <v>0</v>
      </c>
      <c r="R39" s="285">
        <f t="shared" si="0"/>
        <v>0</v>
      </c>
      <c r="S39" s="283">
        <v>0</v>
      </c>
      <c r="T39" s="283">
        <v>0</v>
      </c>
      <c r="U39" s="283">
        <v>0</v>
      </c>
      <c r="V39" s="283">
        <v>0</v>
      </c>
      <c r="W39" s="283">
        <v>0</v>
      </c>
      <c r="X39" s="283">
        <v>0</v>
      </c>
      <c r="Y39" s="283">
        <v>0</v>
      </c>
      <c r="Z39" s="283">
        <v>0</v>
      </c>
      <c r="AA39" s="283">
        <v>0</v>
      </c>
      <c r="AB39" s="283">
        <v>0</v>
      </c>
      <c r="AC39" s="283">
        <v>0</v>
      </c>
      <c r="AD39" s="283">
        <v>0</v>
      </c>
      <c r="AE39" s="283">
        <v>0</v>
      </c>
      <c r="AF39" s="283">
        <v>0</v>
      </c>
      <c r="AG39" s="286">
        <f t="shared" si="1"/>
        <v>0</v>
      </c>
    </row>
    <row r="40" spans="1:33" ht="31.5" x14ac:dyDescent="0.25">
      <c r="A40" s="287" t="s">
        <v>168</v>
      </c>
      <c r="B40" s="288" t="s">
        <v>155</v>
      </c>
      <c r="C40" s="283">
        <v>0</v>
      </c>
      <c r="D40" s="283">
        <v>0</v>
      </c>
      <c r="E40" s="283">
        <v>0</v>
      </c>
      <c r="F40" s="283">
        <v>0</v>
      </c>
      <c r="G40" s="283">
        <v>0</v>
      </c>
      <c r="H40" s="283">
        <v>0</v>
      </c>
      <c r="I40" s="283">
        <v>0</v>
      </c>
      <c r="J40" s="283">
        <v>0</v>
      </c>
      <c r="K40" s="283">
        <v>0</v>
      </c>
      <c r="L40" s="283">
        <v>0</v>
      </c>
      <c r="M40" s="283">
        <v>0</v>
      </c>
      <c r="N40" s="284">
        <v>0</v>
      </c>
      <c r="O40" s="283">
        <v>0</v>
      </c>
      <c r="P40" s="283">
        <v>0</v>
      </c>
      <c r="Q40" s="283">
        <v>0</v>
      </c>
      <c r="R40" s="285">
        <f t="shared" si="0"/>
        <v>0</v>
      </c>
      <c r="S40" s="283">
        <v>0</v>
      </c>
      <c r="T40" s="283">
        <v>0</v>
      </c>
      <c r="U40" s="283">
        <v>0</v>
      </c>
      <c r="V40" s="283">
        <v>0</v>
      </c>
      <c r="W40" s="283">
        <v>0</v>
      </c>
      <c r="X40" s="283">
        <v>0</v>
      </c>
      <c r="Y40" s="283">
        <v>0</v>
      </c>
      <c r="Z40" s="283">
        <v>0</v>
      </c>
      <c r="AA40" s="283">
        <v>0</v>
      </c>
      <c r="AB40" s="283">
        <v>0</v>
      </c>
      <c r="AC40" s="283">
        <v>0</v>
      </c>
      <c r="AD40" s="283">
        <v>0</v>
      </c>
      <c r="AE40" s="283">
        <v>0</v>
      </c>
      <c r="AF40" s="283">
        <v>0</v>
      </c>
      <c r="AG40" s="286">
        <f t="shared" si="1"/>
        <v>0</v>
      </c>
    </row>
    <row r="41" spans="1:33" x14ac:dyDescent="0.25">
      <c r="A41" s="287" t="s">
        <v>167</v>
      </c>
      <c r="B41" s="288" t="s">
        <v>153</v>
      </c>
      <c r="C41" s="283">
        <v>0</v>
      </c>
      <c r="D41" s="283">
        <v>0</v>
      </c>
      <c r="E41" s="283">
        <v>0</v>
      </c>
      <c r="F41" s="283">
        <v>0</v>
      </c>
      <c r="G41" s="283">
        <v>0</v>
      </c>
      <c r="H41" s="283">
        <v>0</v>
      </c>
      <c r="I41" s="283">
        <v>0</v>
      </c>
      <c r="J41" s="283">
        <v>0</v>
      </c>
      <c r="K41" s="283">
        <v>0</v>
      </c>
      <c r="L41" s="283">
        <v>0</v>
      </c>
      <c r="M41" s="283">
        <v>0</v>
      </c>
      <c r="N41" s="284">
        <v>0</v>
      </c>
      <c r="O41" s="283">
        <v>0</v>
      </c>
      <c r="P41" s="283">
        <v>0</v>
      </c>
      <c r="Q41" s="283">
        <v>0</v>
      </c>
      <c r="R41" s="285">
        <f t="shared" si="0"/>
        <v>0</v>
      </c>
      <c r="S41" s="283">
        <v>0</v>
      </c>
      <c r="T41" s="283">
        <v>0</v>
      </c>
      <c r="U41" s="283">
        <v>0</v>
      </c>
      <c r="V41" s="283">
        <v>0</v>
      </c>
      <c r="W41" s="283">
        <v>0</v>
      </c>
      <c r="X41" s="283">
        <v>0</v>
      </c>
      <c r="Y41" s="283">
        <v>0</v>
      </c>
      <c r="Z41" s="283">
        <v>0</v>
      </c>
      <c r="AA41" s="283">
        <v>0</v>
      </c>
      <c r="AB41" s="283">
        <v>0</v>
      </c>
      <c r="AC41" s="283">
        <v>0</v>
      </c>
      <c r="AD41" s="283">
        <v>0</v>
      </c>
      <c r="AE41" s="283">
        <v>0</v>
      </c>
      <c r="AF41" s="283">
        <v>0</v>
      </c>
      <c r="AG41" s="286">
        <f t="shared" si="1"/>
        <v>0</v>
      </c>
    </row>
    <row r="42" spans="1:33" ht="18.75" x14ac:dyDescent="0.25">
      <c r="A42" s="287" t="s">
        <v>166</v>
      </c>
      <c r="B42" s="291" t="s">
        <v>151</v>
      </c>
      <c r="C42" s="283">
        <v>0</v>
      </c>
      <c r="D42" s="283">
        <v>0</v>
      </c>
      <c r="E42" s="283">
        <v>0</v>
      </c>
      <c r="F42" s="283">
        <v>0</v>
      </c>
      <c r="G42" s="283">
        <v>0</v>
      </c>
      <c r="H42" s="283">
        <v>0</v>
      </c>
      <c r="I42" s="283">
        <v>0</v>
      </c>
      <c r="J42" s="283">
        <v>0</v>
      </c>
      <c r="K42" s="283">
        <v>0</v>
      </c>
      <c r="L42" s="283">
        <v>0</v>
      </c>
      <c r="M42" s="283">
        <v>0</v>
      </c>
      <c r="N42" s="284">
        <v>0</v>
      </c>
      <c r="O42" s="283">
        <v>0</v>
      </c>
      <c r="P42" s="283">
        <v>0</v>
      </c>
      <c r="Q42" s="283">
        <v>0</v>
      </c>
      <c r="R42" s="285">
        <f t="shared" si="0"/>
        <v>0</v>
      </c>
      <c r="S42" s="283">
        <v>0</v>
      </c>
      <c r="T42" s="283">
        <v>0</v>
      </c>
      <c r="U42" s="283">
        <v>0</v>
      </c>
      <c r="V42" s="283">
        <v>0</v>
      </c>
      <c r="W42" s="283">
        <v>0</v>
      </c>
      <c r="X42" s="283">
        <v>0</v>
      </c>
      <c r="Y42" s="283">
        <v>0</v>
      </c>
      <c r="Z42" s="283">
        <v>0</v>
      </c>
      <c r="AA42" s="283">
        <v>0</v>
      </c>
      <c r="AB42" s="283">
        <v>0</v>
      </c>
      <c r="AC42" s="283">
        <v>0</v>
      </c>
      <c r="AD42" s="283">
        <v>0</v>
      </c>
      <c r="AE42" s="283">
        <v>0</v>
      </c>
      <c r="AF42" s="283">
        <v>0</v>
      </c>
      <c r="AG42" s="286">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v>0</v>
      </c>
      <c r="O43" s="283">
        <v>0</v>
      </c>
      <c r="P43" s="283">
        <v>0</v>
      </c>
      <c r="Q43" s="283">
        <v>0</v>
      </c>
      <c r="R43" s="285">
        <f t="shared" si="0"/>
        <v>0</v>
      </c>
      <c r="S43" s="283">
        <v>0</v>
      </c>
      <c r="T43" s="283">
        <v>0</v>
      </c>
      <c r="U43" s="283">
        <v>0</v>
      </c>
      <c r="V43" s="283">
        <v>0</v>
      </c>
      <c r="W43" s="283">
        <v>0</v>
      </c>
      <c r="X43" s="283">
        <v>0</v>
      </c>
      <c r="Y43" s="283">
        <v>0</v>
      </c>
      <c r="Z43" s="283">
        <v>0</v>
      </c>
      <c r="AA43" s="283">
        <v>0</v>
      </c>
      <c r="AB43" s="283">
        <v>0</v>
      </c>
      <c r="AC43" s="283">
        <v>0</v>
      </c>
      <c r="AD43" s="283">
        <v>0</v>
      </c>
      <c r="AE43" s="283">
        <v>0</v>
      </c>
      <c r="AF43" s="283">
        <v>0</v>
      </c>
      <c r="AG43" s="286">
        <f t="shared" si="1"/>
        <v>0</v>
      </c>
    </row>
    <row r="44" spans="1:33" x14ac:dyDescent="0.25">
      <c r="A44" s="287" t="s">
        <v>164</v>
      </c>
      <c r="B44" s="288" t="s">
        <v>163</v>
      </c>
      <c r="C44" s="283">
        <v>0</v>
      </c>
      <c r="D44" s="283">
        <v>0</v>
      </c>
      <c r="E44" s="283">
        <v>0</v>
      </c>
      <c r="F44" s="283">
        <v>0</v>
      </c>
      <c r="G44" s="283">
        <v>0</v>
      </c>
      <c r="H44" s="283">
        <v>0</v>
      </c>
      <c r="I44" s="283">
        <v>0</v>
      </c>
      <c r="J44" s="283">
        <v>0</v>
      </c>
      <c r="K44" s="283">
        <v>0</v>
      </c>
      <c r="L44" s="283">
        <v>0</v>
      </c>
      <c r="M44" s="283">
        <v>0</v>
      </c>
      <c r="N44" s="284">
        <v>0</v>
      </c>
      <c r="O44" s="283">
        <v>0</v>
      </c>
      <c r="P44" s="283">
        <v>0</v>
      </c>
      <c r="Q44" s="283">
        <v>0</v>
      </c>
      <c r="R44" s="285">
        <f t="shared" si="0"/>
        <v>0</v>
      </c>
      <c r="S44" s="283">
        <v>0</v>
      </c>
      <c r="T44" s="283">
        <v>0</v>
      </c>
      <c r="U44" s="283">
        <v>0</v>
      </c>
      <c r="V44" s="283">
        <v>0</v>
      </c>
      <c r="W44" s="283">
        <v>0</v>
      </c>
      <c r="X44" s="283">
        <v>0</v>
      </c>
      <c r="Y44" s="283">
        <v>0</v>
      </c>
      <c r="Z44" s="283">
        <v>0</v>
      </c>
      <c r="AA44" s="283">
        <v>0</v>
      </c>
      <c r="AB44" s="283">
        <v>0</v>
      </c>
      <c r="AC44" s="283">
        <v>0</v>
      </c>
      <c r="AD44" s="283">
        <v>0</v>
      </c>
      <c r="AE44" s="283">
        <v>0</v>
      </c>
      <c r="AF44" s="283">
        <v>0</v>
      </c>
      <c r="AG44" s="286">
        <f t="shared" si="1"/>
        <v>0</v>
      </c>
    </row>
    <row r="45" spans="1:33" x14ac:dyDescent="0.25">
      <c r="A45" s="287" t="s">
        <v>162</v>
      </c>
      <c r="B45" s="288" t="s">
        <v>161</v>
      </c>
      <c r="C45" s="283">
        <v>0</v>
      </c>
      <c r="D45" s="283">
        <v>0</v>
      </c>
      <c r="E45" s="283">
        <v>0</v>
      </c>
      <c r="F45" s="283">
        <v>0</v>
      </c>
      <c r="G45" s="283">
        <v>0</v>
      </c>
      <c r="H45" s="283">
        <v>0</v>
      </c>
      <c r="I45" s="283">
        <v>0</v>
      </c>
      <c r="J45" s="283">
        <v>0</v>
      </c>
      <c r="K45" s="283">
        <v>0</v>
      </c>
      <c r="L45" s="283">
        <v>0</v>
      </c>
      <c r="M45" s="283">
        <v>0</v>
      </c>
      <c r="N45" s="284">
        <v>0</v>
      </c>
      <c r="O45" s="283">
        <v>0</v>
      </c>
      <c r="P45" s="283">
        <v>0</v>
      </c>
      <c r="Q45" s="283">
        <v>0</v>
      </c>
      <c r="R45" s="285">
        <f t="shared" si="0"/>
        <v>0</v>
      </c>
      <c r="S45" s="283">
        <v>0</v>
      </c>
      <c r="T45" s="283">
        <v>0</v>
      </c>
      <c r="U45" s="283">
        <v>0</v>
      </c>
      <c r="V45" s="283">
        <v>0</v>
      </c>
      <c r="W45" s="283">
        <v>0</v>
      </c>
      <c r="X45" s="283">
        <v>0</v>
      </c>
      <c r="Y45" s="283">
        <v>0</v>
      </c>
      <c r="Z45" s="283">
        <v>0</v>
      </c>
      <c r="AA45" s="283">
        <v>0</v>
      </c>
      <c r="AB45" s="283">
        <v>0</v>
      </c>
      <c r="AC45" s="283">
        <v>0</v>
      </c>
      <c r="AD45" s="283">
        <v>0</v>
      </c>
      <c r="AE45" s="283">
        <v>0</v>
      </c>
      <c r="AF45" s="283">
        <v>0</v>
      </c>
      <c r="AG45" s="286">
        <f t="shared" si="1"/>
        <v>0</v>
      </c>
    </row>
    <row r="46" spans="1:33" x14ac:dyDescent="0.25">
      <c r="A46" s="287" t="s">
        <v>160</v>
      </c>
      <c r="B46" s="288" t="s">
        <v>159</v>
      </c>
      <c r="C46" s="283">
        <v>0</v>
      </c>
      <c r="D46" s="283">
        <v>0</v>
      </c>
      <c r="E46" s="283">
        <v>0</v>
      </c>
      <c r="F46" s="283">
        <v>0</v>
      </c>
      <c r="G46" s="283">
        <v>0</v>
      </c>
      <c r="H46" s="283">
        <v>0</v>
      </c>
      <c r="I46" s="283">
        <v>0</v>
      </c>
      <c r="J46" s="283">
        <v>0</v>
      </c>
      <c r="K46" s="283">
        <v>0</v>
      </c>
      <c r="L46" s="283">
        <v>0</v>
      </c>
      <c r="M46" s="283">
        <v>0</v>
      </c>
      <c r="N46" s="284">
        <v>0</v>
      </c>
      <c r="O46" s="283">
        <v>0</v>
      </c>
      <c r="P46" s="283">
        <v>0</v>
      </c>
      <c r="Q46" s="283">
        <v>0</v>
      </c>
      <c r="R46" s="285">
        <f t="shared" si="0"/>
        <v>0</v>
      </c>
      <c r="S46" s="283">
        <v>0</v>
      </c>
      <c r="T46" s="283">
        <v>0</v>
      </c>
      <c r="U46" s="283">
        <v>0</v>
      </c>
      <c r="V46" s="283">
        <v>0</v>
      </c>
      <c r="W46" s="283">
        <v>0</v>
      </c>
      <c r="X46" s="283">
        <v>0</v>
      </c>
      <c r="Y46" s="283">
        <v>0</v>
      </c>
      <c r="Z46" s="283">
        <v>0</v>
      </c>
      <c r="AA46" s="283">
        <v>0</v>
      </c>
      <c r="AB46" s="283">
        <v>0</v>
      </c>
      <c r="AC46" s="283">
        <v>0</v>
      </c>
      <c r="AD46" s="283">
        <v>0</v>
      </c>
      <c r="AE46" s="283">
        <v>0</v>
      </c>
      <c r="AF46" s="283">
        <v>0</v>
      </c>
      <c r="AG46" s="286">
        <f t="shared" si="1"/>
        <v>0</v>
      </c>
    </row>
    <row r="47" spans="1:33" ht="31.5" x14ac:dyDescent="0.25">
      <c r="A47" s="287" t="s">
        <v>158</v>
      </c>
      <c r="B47" s="288" t="s">
        <v>157</v>
      </c>
      <c r="C47" s="283">
        <v>0</v>
      </c>
      <c r="D47" s="283">
        <v>0</v>
      </c>
      <c r="E47" s="283">
        <v>0</v>
      </c>
      <c r="F47" s="283">
        <v>0</v>
      </c>
      <c r="G47" s="283">
        <v>0</v>
      </c>
      <c r="H47" s="283">
        <v>0</v>
      </c>
      <c r="I47" s="283">
        <v>0</v>
      </c>
      <c r="J47" s="283">
        <v>0</v>
      </c>
      <c r="K47" s="283">
        <v>0</v>
      </c>
      <c r="L47" s="283">
        <v>0</v>
      </c>
      <c r="M47" s="283">
        <v>0</v>
      </c>
      <c r="N47" s="284">
        <v>0</v>
      </c>
      <c r="O47" s="283">
        <v>0</v>
      </c>
      <c r="P47" s="283">
        <v>0</v>
      </c>
      <c r="Q47" s="283">
        <v>0</v>
      </c>
      <c r="R47" s="285">
        <f t="shared" si="0"/>
        <v>0</v>
      </c>
      <c r="S47" s="283">
        <v>0</v>
      </c>
      <c r="T47" s="283">
        <v>0</v>
      </c>
      <c r="U47" s="283">
        <v>0</v>
      </c>
      <c r="V47" s="283">
        <v>0</v>
      </c>
      <c r="W47" s="283">
        <v>0</v>
      </c>
      <c r="X47" s="283">
        <v>0</v>
      </c>
      <c r="Y47" s="283">
        <v>0</v>
      </c>
      <c r="Z47" s="283">
        <v>0</v>
      </c>
      <c r="AA47" s="283">
        <v>0</v>
      </c>
      <c r="AB47" s="283">
        <v>0</v>
      </c>
      <c r="AC47" s="283">
        <v>0</v>
      </c>
      <c r="AD47" s="283">
        <v>0</v>
      </c>
      <c r="AE47" s="283">
        <v>0</v>
      </c>
      <c r="AF47" s="283">
        <v>0</v>
      </c>
      <c r="AG47" s="286">
        <f t="shared" si="1"/>
        <v>0</v>
      </c>
    </row>
    <row r="48" spans="1:33" ht="31.5" x14ac:dyDescent="0.25">
      <c r="A48" s="287" t="s">
        <v>156</v>
      </c>
      <c r="B48" s="288" t="s">
        <v>155</v>
      </c>
      <c r="C48" s="283">
        <v>0</v>
      </c>
      <c r="D48" s="283">
        <v>0</v>
      </c>
      <c r="E48" s="283">
        <v>0</v>
      </c>
      <c r="F48" s="283">
        <v>0</v>
      </c>
      <c r="G48" s="283">
        <v>0</v>
      </c>
      <c r="H48" s="283">
        <v>0</v>
      </c>
      <c r="I48" s="283">
        <v>0</v>
      </c>
      <c r="J48" s="283">
        <v>0</v>
      </c>
      <c r="K48" s="283">
        <v>0</v>
      </c>
      <c r="L48" s="283">
        <v>0</v>
      </c>
      <c r="M48" s="283">
        <v>0</v>
      </c>
      <c r="N48" s="284">
        <v>0</v>
      </c>
      <c r="O48" s="283">
        <v>0</v>
      </c>
      <c r="P48" s="283">
        <v>0</v>
      </c>
      <c r="Q48" s="283">
        <v>0</v>
      </c>
      <c r="R48" s="285">
        <f t="shared" si="0"/>
        <v>0</v>
      </c>
      <c r="S48" s="283">
        <v>0</v>
      </c>
      <c r="T48" s="283">
        <v>0</v>
      </c>
      <c r="U48" s="283">
        <v>0</v>
      </c>
      <c r="V48" s="283">
        <v>0</v>
      </c>
      <c r="W48" s="283">
        <v>0</v>
      </c>
      <c r="X48" s="283">
        <v>0</v>
      </c>
      <c r="Y48" s="283">
        <v>0</v>
      </c>
      <c r="Z48" s="283">
        <v>0</v>
      </c>
      <c r="AA48" s="283">
        <v>0</v>
      </c>
      <c r="AB48" s="283">
        <v>0</v>
      </c>
      <c r="AC48" s="283">
        <v>0</v>
      </c>
      <c r="AD48" s="283">
        <v>0</v>
      </c>
      <c r="AE48" s="283">
        <v>0</v>
      </c>
      <c r="AF48" s="283">
        <v>0</v>
      </c>
      <c r="AG48" s="286">
        <f t="shared" si="1"/>
        <v>0</v>
      </c>
    </row>
    <row r="49" spans="1:33" x14ac:dyDescent="0.25">
      <c r="A49" s="287" t="s">
        <v>154</v>
      </c>
      <c r="B49" s="288" t="s">
        <v>153</v>
      </c>
      <c r="C49" s="283">
        <v>0</v>
      </c>
      <c r="D49" s="283">
        <v>0</v>
      </c>
      <c r="E49" s="283">
        <v>0</v>
      </c>
      <c r="F49" s="283">
        <v>0</v>
      </c>
      <c r="G49" s="283">
        <v>0</v>
      </c>
      <c r="H49" s="283">
        <v>0</v>
      </c>
      <c r="I49" s="283">
        <v>0</v>
      </c>
      <c r="J49" s="283">
        <v>0</v>
      </c>
      <c r="K49" s="283">
        <v>0</v>
      </c>
      <c r="L49" s="283">
        <v>0</v>
      </c>
      <c r="M49" s="283">
        <v>0</v>
      </c>
      <c r="N49" s="284">
        <v>0</v>
      </c>
      <c r="O49" s="283">
        <v>0</v>
      </c>
      <c r="P49" s="283">
        <v>0</v>
      </c>
      <c r="Q49" s="283">
        <v>0</v>
      </c>
      <c r="R49" s="285">
        <f t="shared" si="0"/>
        <v>0</v>
      </c>
      <c r="S49" s="283">
        <v>0</v>
      </c>
      <c r="T49" s="283">
        <v>0</v>
      </c>
      <c r="U49" s="283">
        <v>0</v>
      </c>
      <c r="V49" s="283">
        <v>0</v>
      </c>
      <c r="W49" s="283">
        <v>0</v>
      </c>
      <c r="X49" s="283">
        <v>0</v>
      </c>
      <c r="Y49" s="283">
        <v>0</v>
      </c>
      <c r="Z49" s="283">
        <v>0</v>
      </c>
      <c r="AA49" s="283">
        <v>0</v>
      </c>
      <c r="AB49" s="283">
        <v>0</v>
      </c>
      <c r="AC49" s="283">
        <v>0</v>
      </c>
      <c r="AD49" s="283">
        <v>0</v>
      </c>
      <c r="AE49" s="283">
        <v>0</v>
      </c>
      <c r="AF49" s="283">
        <v>0</v>
      </c>
      <c r="AG49" s="286">
        <f t="shared" si="1"/>
        <v>0</v>
      </c>
    </row>
    <row r="50" spans="1:33" ht="18.75" x14ac:dyDescent="0.25">
      <c r="A50" s="287" t="s">
        <v>152</v>
      </c>
      <c r="B50" s="291" t="s">
        <v>151</v>
      </c>
      <c r="C50" s="283">
        <v>0</v>
      </c>
      <c r="D50" s="283">
        <v>0</v>
      </c>
      <c r="E50" s="283">
        <v>0</v>
      </c>
      <c r="F50" s="283">
        <v>0</v>
      </c>
      <c r="G50" s="283">
        <v>0</v>
      </c>
      <c r="H50" s="283">
        <v>0</v>
      </c>
      <c r="I50" s="283">
        <v>0</v>
      </c>
      <c r="J50" s="283">
        <v>0</v>
      </c>
      <c r="K50" s="283">
        <v>0</v>
      </c>
      <c r="L50" s="283">
        <v>0</v>
      </c>
      <c r="M50" s="283">
        <v>0</v>
      </c>
      <c r="N50" s="284">
        <v>0</v>
      </c>
      <c r="O50" s="283">
        <v>0</v>
      </c>
      <c r="P50" s="283">
        <v>0</v>
      </c>
      <c r="Q50" s="283">
        <v>0</v>
      </c>
      <c r="R50" s="285">
        <f t="shared" si="0"/>
        <v>0</v>
      </c>
      <c r="S50" s="283">
        <v>0</v>
      </c>
      <c r="T50" s="283">
        <v>0</v>
      </c>
      <c r="U50" s="283">
        <v>0</v>
      </c>
      <c r="V50" s="283">
        <v>0</v>
      </c>
      <c r="W50" s="283">
        <v>0</v>
      </c>
      <c r="X50" s="283">
        <v>0</v>
      </c>
      <c r="Y50" s="283">
        <v>0</v>
      </c>
      <c r="Z50" s="283">
        <v>0</v>
      </c>
      <c r="AA50" s="283">
        <v>0</v>
      </c>
      <c r="AB50" s="283">
        <v>0</v>
      </c>
      <c r="AC50" s="283">
        <v>0</v>
      </c>
      <c r="AD50" s="283">
        <v>0</v>
      </c>
      <c r="AE50" s="283">
        <v>0</v>
      </c>
      <c r="AF50" s="283">
        <v>0</v>
      </c>
      <c r="AG50" s="286">
        <f t="shared" si="1"/>
        <v>0</v>
      </c>
    </row>
    <row r="51" spans="1:33" ht="35.25" customHeight="1" x14ac:dyDescent="0.25">
      <c r="A51" s="281" t="s">
        <v>60</v>
      </c>
      <c r="B51" s="282" t="s">
        <v>150</v>
      </c>
      <c r="C51" s="283">
        <v>0</v>
      </c>
      <c r="D51" s="289">
        <f>D52</f>
        <v>2.4507400000000001</v>
      </c>
      <c r="E51" s="283">
        <v>0</v>
      </c>
      <c r="F51" s="283">
        <v>0</v>
      </c>
      <c r="G51" s="283">
        <v>0</v>
      </c>
      <c r="H51" s="283">
        <v>0</v>
      </c>
      <c r="I51" s="283">
        <v>0</v>
      </c>
      <c r="J51" s="283">
        <v>0</v>
      </c>
      <c r="K51" s="283">
        <v>0</v>
      </c>
      <c r="L51" s="283">
        <v>0</v>
      </c>
      <c r="M51" s="283">
        <v>0</v>
      </c>
      <c r="N51" s="284">
        <f>N30</f>
        <v>1.74166</v>
      </c>
      <c r="O51" s="283">
        <v>0</v>
      </c>
      <c r="P51" s="283">
        <v>0</v>
      </c>
      <c r="Q51" s="283">
        <v>0</v>
      </c>
      <c r="R51" s="285">
        <f t="shared" si="0"/>
        <v>0.70908000000000015</v>
      </c>
      <c r="S51" s="283">
        <v>0</v>
      </c>
      <c r="T51" s="283">
        <v>0</v>
      </c>
      <c r="U51" s="283">
        <v>0</v>
      </c>
      <c r="V51" s="283">
        <v>0</v>
      </c>
      <c r="W51" s="283">
        <v>0</v>
      </c>
      <c r="X51" s="283">
        <v>0</v>
      </c>
      <c r="Y51" s="283">
        <v>0</v>
      </c>
      <c r="Z51" s="283">
        <v>0</v>
      </c>
      <c r="AA51" s="283">
        <v>0</v>
      </c>
      <c r="AB51" s="283">
        <v>0</v>
      </c>
      <c r="AC51" s="283">
        <v>0</v>
      </c>
      <c r="AD51" s="283">
        <v>0</v>
      </c>
      <c r="AE51" s="283">
        <v>0</v>
      </c>
      <c r="AF51" s="283">
        <v>0</v>
      </c>
      <c r="AG51" s="286">
        <f t="shared" si="1"/>
        <v>2.4507400000000001</v>
      </c>
    </row>
    <row r="52" spans="1:33" x14ac:dyDescent="0.25">
      <c r="A52" s="287" t="s">
        <v>149</v>
      </c>
      <c r="B52" s="288" t="s">
        <v>148</v>
      </c>
      <c r="C52" s="283">
        <v>0</v>
      </c>
      <c r="D52" s="283">
        <f>D30</f>
        <v>2.4507400000000001</v>
      </c>
      <c r="E52" s="283">
        <v>0</v>
      </c>
      <c r="F52" s="283">
        <v>0</v>
      </c>
      <c r="G52" s="283">
        <v>0</v>
      </c>
      <c r="H52" s="283">
        <v>0</v>
      </c>
      <c r="I52" s="283">
        <v>0</v>
      </c>
      <c r="J52" s="283">
        <v>0</v>
      </c>
      <c r="K52" s="283">
        <v>0</v>
      </c>
      <c r="L52" s="283">
        <v>0</v>
      </c>
      <c r="M52" s="283">
        <v>0</v>
      </c>
      <c r="N52" s="284">
        <f>N51</f>
        <v>1.74166</v>
      </c>
      <c r="O52" s="283">
        <v>0</v>
      </c>
      <c r="P52" s="283">
        <v>0</v>
      </c>
      <c r="Q52" s="283">
        <v>0</v>
      </c>
      <c r="R52" s="285">
        <f t="shared" si="0"/>
        <v>0.70908000000000015</v>
      </c>
      <c r="S52" s="283">
        <v>0</v>
      </c>
      <c r="T52" s="283">
        <v>0</v>
      </c>
      <c r="U52" s="283">
        <v>0</v>
      </c>
      <c r="V52" s="283">
        <v>0</v>
      </c>
      <c r="W52" s="283">
        <v>0</v>
      </c>
      <c r="X52" s="283">
        <v>0</v>
      </c>
      <c r="Y52" s="283">
        <v>0</v>
      </c>
      <c r="Z52" s="283">
        <v>0</v>
      </c>
      <c r="AA52" s="283">
        <v>0</v>
      </c>
      <c r="AB52" s="283">
        <v>0</v>
      </c>
      <c r="AC52" s="283">
        <v>0</v>
      </c>
      <c r="AD52" s="283">
        <v>0</v>
      </c>
      <c r="AE52" s="283">
        <v>0</v>
      </c>
      <c r="AF52" s="283">
        <v>0</v>
      </c>
      <c r="AG52" s="286">
        <f t="shared" si="1"/>
        <v>2.4507400000000001</v>
      </c>
    </row>
    <row r="53" spans="1:33" x14ac:dyDescent="0.25">
      <c r="A53" s="287" t="s">
        <v>147</v>
      </c>
      <c r="B53" s="288" t="s">
        <v>141</v>
      </c>
      <c r="C53" s="283">
        <v>0</v>
      </c>
      <c r="D53" s="283">
        <v>0</v>
      </c>
      <c r="E53" s="283">
        <v>0</v>
      </c>
      <c r="F53" s="283">
        <v>0</v>
      </c>
      <c r="G53" s="283">
        <v>0</v>
      </c>
      <c r="H53" s="283">
        <v>0</v>
      </c>
      <c r="I53" s="283">
        <v>0</v>
      </c>
      <c r="J53" s="283">
        <v>0</v>
      </c>
      <c r="K53" s="283">
        <v>0</v>
      </c>
      <c r="L53" s="283">
        <v>0</v>
      </c>
      <c r="M53" s="283">
        <v>0</v>
      </c>
      <c r="N53" s="284">
        <v>0</v>
      </c>
      <c r="O53" s="283">
        <v>0</v>
      </c>
      <c r="P53" s="283">
        <v>0</v>
      </c>
      <c r="Q53" s="283">
        <v>0</v>
      </c>
      <c r="R53" s="285">
        <f t="shared" si="0"/>
        <v>0</v>
      </c>
      <c r="S53" s="283">
        <v>0</v>
      </c>
      <c r="T53" s="283">
        <v>0</v>
      </c>
      <c r="U53" s="283">
        <v>0</v>
      </c>
      <c r="V53" s="283">
        <v>0</v>
      </c>
      <c r="W53" s="283">
        <v>0</v>
      </c>
      <c r="X53" s="283">
        <v>0</v>
      </c>
      <c r="Y53" s="283">
        <v>0</v>
      </c>
      <c r="Z53" s="283">
        <v>0</v>
      </c>
      <c r="AA53" s="283">
        <v>0</v>
      </c>
      <c r="AB53" s="283">
        <v>0</v>
      </c>
      <c r="AC53" s="283">
        <v>0</v>
      </c>
      <c r="AD53" s="283">
        <v>0</v>
      </c>
      <c r="AE53" s="283">
        <v>0</v>
      </c>
      <c r="AF53" s="283">
        <v>0</v>
      </c>
      <c r="AG53" s="286">
        <f t="shared" si="1"/>
        <v>0</v>
      </c>
    </row>
    <row r="54" spans="1:33" x14ac:dyDescent="0.25">
      <c r="A54" s="287" t="s">
        <v>146</v>
      </c>
      <c r="B54" s="291" t="s">
        <v>140</v>
      </c>
      <c r="C54" s="283">
        <v>0</v>
      </c>
      <c r="D54" s="283">
        <v>0</v>
      </c>
      <c r="E54" s="283">
        <v>0</v>
      </c>
      <c r="F54" s="283">
        <v>0</v>
      </c>
      <c r="G54" s="283">
        <v>0</v>
      </c>
      <c r="H54" s="283">
        <v>0</v>
      </c>
      <c r="I54" s="283">
        <v>0</v>
      </c>
      <c r="J54" s="283">
        <v>0</v>
      </c>
      <c r="K54" s="283">
        <v>0</v>
      </c>
      <c r="L54" s="283">
        <v>0</v>
      </c>
      <c r="M54" s="283">
        <v>0</v>
      </c>
      <c r="N54" s="284">
        <v>0</v>
      </c>
      <c r="O54" s="283">
        <v>0</v>
      </c>
      <c r="P54" s="283">
        <v>0</v>
      </c>
      <c r="Q54" s="283">
        <v>0</v>
      </c>
      <c r="R54" s="285">
        <f t="shared" si="0"/>
        <v>0</v>
      </c>
      <c r="S54" s="283">
        <v>0</v>
      </c>
      <c r="T54" s="283">
        <v>0</v>
      </c>
      <c r="U54" s="283">
        <v>0</v>
      </c>
      <c r="V54" s="283">
        <v>0</v>
      </c>
      <c r="W54" s="283">
        <v>0</v>
      </c>
      <c r="X54" s="283">
        <v>0</v>
      </c>
      <c r="Y54" s="283">
        <v>0</v>
      </c>
      <c r="Z54" s="283">
        <v>0</v>
      </c>
      <c r="AA54" s="283">
        <v>0</v>
      </c>
      <c r="AB54" s="283">
        <v>0</v>
      </c>
      <c r="AC54" s="283">
        <v>0</v>
      </c>
      <c r="AD54" s="283">
        <v>0</v>
      </c>
      <c r="AE54" s="283">
        <v>0</v>
      </c>
      <c r="AF54" s="283">
        <v>0</v>
      </c>
      <c r="AG54" s="286">
        <f t="shared" si="1"/>
        <v>0</v>
      </c>
    </row>
    <row r="55" spans="1:33" x14ac:dyDescent="0.25">
      <c r="A55" s="287" t="s">
        <v>145</v>
      </c>
      <c r="B55" s="291" t="s">
        <v>139</v>
      </c>
      <c r="C55" s="283">
        <v>0</v>
      </c>
      <c r="D55" s="283">
        <v>0</v>
      </c>
      <c r="E55" s="283">
        <v>0</v>
      </c>
      <c r="F55" s="283">
        <v>0</v>
      </c>
      <c r="G55" s="283">
        <v>0</v>
      </c>
      <c r="H55" s="283">
        <v>0</v>
      </c>
      <c r="I55" s="283">
        <v>0</v>
      </c>
      <c r="J55" s="283">
        <v>0</v>
      </c>
      <c r="K55" s="283">
        <v>0</v>
      </c>
      <c r="L55" s="283">
        <v>0</v>
      </c>
      <c r="M55" s="283">
        <v>0</v>
      </c>
      <c r="N55" s="284">
        <v>0</v>
      </c>
      <c r="O55" s="283">
        <v>0</v>
      </c>
      <c r="P55" s="283">
        <v>0</v>
      </c>
      <c r="Q55" s="283">
        <v>0</v>
      </c>
      <c r="R55" s="285">
        <f t="shared" si="0"/>
        <v>0</v>
      </c>
      <c r="S55" s="283">
        <v>0</v>
      </c>
      <c r="T55" s="283">
        <v>0</v>
      </c>
      <c r="U55" s="283">
        <v>0</v>
      </c>
      <c r="V55" s="283">
        <v>0</v>
      </c>
      <c r="W55" s="283">
        <v>0</v>
      </c>
      <c r="X55" s="283">
        <v>0</v>
      </c>
      <c r="Y55" s="283">
        <v>0</v>
      </c>
      <c r="Z55" s="283">
        <v>0</v>
      </c>
      <c r="AA55" s="283">
        <v>0</v>
      </c>
      <c r="AB55" s="283">
        <v>0</v>
      </c>
      <c r="AC55" s="283">
        <v>0</v>
      </c>
      <c r="AD55" s="283">
        <v>0</v>
      </c>
      <c r="AE55" s="283">
        <v>0</v>
      </c>
      <c r="AF55" s="283">
        <v>0</v>
      </c>
      <c r="AG55" s="286">
        <f t="shared" si="1"/>
        <v>0</v>
      </c>
    </row>
    <row r="56" spans="1:33" x14ac:dyDescent="0.25">
      <c r="A56" s="287" t="s">
        <v>144</v>
      </c>
      <c r="B56" s="291" t="s">
        <v>138</v>
      </c>
      <c r="C56" s="283">
        <v>0</v>
      </c>
      <c r="D56" s="283">
        <v>0</v>
      </c>
      <c r="E56" s="283">
        <v>0</v>
      </c>
      <c r="F56" s="283">
        <v>0</v>
      </c>
      <c r="G56" s="283">
        <v>0</v>
      </c>
      <c r="H56" s="283">
        <v>0</v>
      </c>
      <c r="I56" s="283">
        <v>0</v>
      </c>
      <c r="J56" s="283">
        <v>0</v>
      </c>
      <c r="K56" s="283">
        <v>0</v>
      </c>
      <c r="L56" s="283">
        <v>0</v>
      </c>
      <c r="M56" s="283">
        <v>0</v>
      </c>
      <c r="N56" s="284">
        <v>0</v>
      </c>
      <c r="O56" s="283">
        <v>0</v>
      </c>
      <c r="P56" s="283">
        <v>0</v>
      </c>
      <c r="Q56" s="283">
        <v>0</v>
      </c>
      <c r="R56" s="285">
        <f t="shared" si="0"/>
        <v>0</v>
      </c>
      <c r="S56" s="283">
        <v>0</v>
      </c>
      <c r="T56" s="283">
        <v>0</v>
      </c>
      <c r="U56" s="283">
        <v>0</v>
      </c>
      <c r="V56" s="283">
        <v>0</v>
      </c>
      <c r="W56" s="283">
        <v>0</v>
      </c>
      <c r="X56" s="283">
        <v>0</v>
      </c>
      <c r="Y56" s="283">
        <v>0</v>
      </c>
      <c r="Z56" s="283">
        <v>0</v>
      </c>
      <c r="AA56" s="283">
        <v>0</v>
      </c>
      <c r="AB56" s="283">
        <v>0</v>
      </c>
      <c r="AC56" s="283">
        <v>0</v>
      </c>
      <c r="AD56" s="283">
        <v>0</v>
      </c>
      <c r="AE56" s="283">
        <v>0</v>
      </c>
      <c r="AF56" s="283">
        <v>0</v>
      </c>
      <c r="AG56" s="286">
        <f t="shared" si="1"/>
        <v>0</v>
      </c>
    </row>
    <row r="57" spans="1:33" ht="18.75" x14ac:dyDescent="0.25">
      <c r="A57" s="287" t="s">
        <v>143</v>
      </c>
      <c r="B57" s="291" t="s">
        <v>137</v>
      </c>
      <c r="C57" s="283">
        <v>0</v>
      </c>
      <c r="D57" s="291">
        <v>4</v>
      </c>
      <c r="E57" s="283">
        <v>0</v>
      </c>
      <c r="F57" s="283">
        <v>0</v>
      </c>
      <c r="G57" s="283">
        <v>0</v>
      </c>
      <c r="H57" s="283">
        <v>0</v>
      </c>
      <c r="I57" s="283">
        <v>0</v>
      </c>
      <c r="J57" s="283">
        <v>0</v>
      </c>
      <c r="K57" s="283">
        <v>0</v>
      </c>
      <c r="L57" s="283">
        <v>0</v>
      </c>
      <c r="M57" s="283">
        <v>0</v>
      </c>
      <c r="N57" s="284">
        <v>3</v>
      </c>
      <c r="O57" s="283">
        <v>0</v>
      </c>
      <c r="P57" s="283">
        <v>0</v>
      </c>
      <c r="Q57" s="283">
        <v>0</v>
      </c>
      <c r="R57" s="285">
        <f t="shared" si="0"/>
        <v>1</v>
      </c>
      <c r="S57" s="283">
        <v>0</v>
      </c>
      <c r="T57" s="283">
        <v>0</v>
      </c>
      <c r="U57" s="283">
        <v>0</v>
      </c>
      <c r="V57" s="283">
        <v>0</v>
      </c>
      <c r="W57" s="283">
        <v>0</v>
      </c>
      <c r="X57" s="283">
        <v>0</v>
      </c>
      <c r="Y57" s="283">
        <v>0</v>
      </c>
      <c r="Z57" s="283">
        <v>0</v>
      </c>
      <c r="AA57" s="283">
        <v>0</v>
      </c>
      <c r="AB57" s="283">
        <v>0</v>
      </c>
      <c r="AC57" s="283">
        <v>0</v>
      </c>
      <c r="AD57" s="283">
        <v>0</v>
      </c>
      <c r="AE57" s="283">
        <v>0</v>
      </c>
      <c r="AF57" s="283">
        <v>0</v>
      </c>
      <c r="AG57" s="286">
        <f t="shared" si="1"/>
        <v>4</v>
      </c>
    </row>
    <row r="58" spans="1:33" ht="36.75" customHeight="1" x14ac:dyDescent="0.25">
      <c r="A58" s="281" t="s">
        <v>59</v>
      </c>
      <c r="B58" s="292" t="s">
        <v>245</v>
      </c>
      <c r="C58" s="283">
        <v>0</v>
      </c>
      <c r="D58" s="283">
        <v>0</v>
      </c>
      <c r="E58" s="283">
        <v>0</v>
      </c>
      <c r="F58" s="283">
        <v>0</v>
      </c>
      <c r="G58" s="283">
        <v>0</v>
      </c>
      <c r="H58" s="283">
        <v>0</v>
      </c>
      <c r="I58" s="283">
        <v>0</v>
      </c>
      <c r="J58" s="283">
        <v>0</v>
      </c>
      <c r="K58" s="283">
        <v>0</v>
      </c>
      <c r="L58" s="283">
        <v>0</v>
      </c>
      <c r="M58" s="283">
        <v>0</v>
      </c>
      <c r="N58" s="284">
        <v>0</v>
      </c>
      <c r="O58" s="283">
        <v>0</v>
      </c>
      <c r="P58" s="283">
        <v>0</v>
      </c>
      <c r="Q58" s="283">
        <v>0</v>
      </c>
      <c r="R58" s="285">
        <f t="shared" si="0"/>
        <v>0</v>
      </c>
      <c r="S58" s="283">
        <v>0</v>
      </c>
      <c r="T58" s="283">
        <v>0</v>
      </c>
      <c r="U58" s="283">
        <v>0</v>
      </c>
      <c r="V58" s="283">
        <v>0</v>
      </c>
      <c r="W58" s="283">
        <v>0</v>
      </c>
      <c r="X58" s="283">
        <v>0</v>
      </c>
      <c r="Y58" s="283">
        <v>0</v>
      </c>
      <c r="Z58" s="283">
        <v>0</v>
      </c>
      <c r="AA58" s="283">
        <v>0</v>
      </c>
      <c r="AB58" s="283">
        <v>0</v>
      </c>
      <c r="AC58" s="283">
        <v>0</v>
      </c>
      <c r="AD58" s="283">
        <v>0</v>
      </c>
      <c r="AE58" s="283">
        <v>0</v>
      </c>
      <c r="AF58" s="283">
        <v>0</v>
      </c>
      <c r="AG58" s="286">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v>0</v>
      </c>
      <c r="O59" s="283">
        <v>0</v>
      </c>
      <c r="P59" s="283">
        <v>0</v>
      </c>
      <c r="Q59" s="283">
        <v>0</v>
      </c>
      <c r="R59" s="285">
        <f t="shared" si="0"/>
        <v>0</v>
      </c>
      <c r="S59" s="283">
        <v>0</v>
      </c>
      <c r="T59" s="283">
        <v>0</v>
      </c>
      <c r="U59" s="283">
        <v>0</v>
      </c>
      <c r="V59" s="283">
        <v>0</v>
      </c>
      <c r="W59" s="283">
        <v>0</v>
      </c>
      <c r="X59" s="283">
        <v>0</v>
      </c>
      <c r="Y59" s="283">
        <v>0</v>
      </c>
      <c r="Z59" s="283">
        <v>0</v>
      </c>
      <c r="AA59" s="283">
        <v>0</v>
      </c>
      <c r="AB59" s="283">
        <v>0</v>
      </c>
      <c r="AC59" s="283">
        <v>0</v>
      </c>
      <c r="AD59" s="283">
        <v>0</v>
      </c>
      <c r="AE59" s="283">
        <v>0</v>
      </c>
      <c r="AF59" s="283">
        <v>0</v>
      </c>
      <c r="AG59" s="286">
        <f t="shared" si="1"/>
        <v>0</v>
      </c>
    </row>
    <row r="60" spans="1:33" x14ac:dyDescent="0.25">
      <c r="A60" s="287" t="s">
        <v>239</v>
      </c>
      <c r="B60" s="293" t="s">
        <v>163</v>
      </c>
      <c r="C60" s="283">
        <v>0</v>
      </c>
      <c r="D60" s="283">
        <v>0</v>
      </c>
      <c r="E60" s="283">
        <v>0</v>
      </c>
      <c r="F60" s="283">
        <v>0</v>
      </c>
      <c r="G60" s="283">
        <v>0</v>
      </c>
      <c r="H60" s="283">
        <v>0</v>
      </c>
      <c r="I60" s="283">
        <v>0</v>
      </c>
      <c r="J60" s="283">
        <v>0</v>
      </c>
      <c r="K60" s="283">
        <v>0</v>
      </c>
      <c r="L60" s="283">
        <v>0</v>
      </c>
      <c r="M60" s="283">
        <v>0</v>
      </c>
      <c r="N60" s="284">
        <v>0</v>
      </c>
      <c r="O60" s="283">
        <v>0</v>
      </c>
      <c r="P60" s="283">
        <v>0</v>
      </c>
      <c r="Q60" s="283">
        <v>0</v>
      </c>
      <c r="R60" s="285">
        <f t="shared" si="0"/>
        <v>0</v>
      </c>
      <c r="S60" s="283">
        <v>0</v>
      </c>
      <c r="T60" s="283">
        <v>0</v>
      </c>
      <c r="U60" s="283">
        <v>0</v>
      </c>
      <c r="V60" s="283">
        <v>0</v>
      </c>
      <c r="W60" s="283">
        <v>0</v>
      </c>
      <c r="X60" s="283">
        <v>0</v>
      </c>
      <c r="Y60" s="283">
        <v>0</v>
      </c>
      <c r="Z60" s="283">
        <v>0</v>
      </c>
      <c r="AA60" s="283">
        <v>0</v>
      </c>
      <c r="AB60" s="283">
        <v>0</v>
      </c>
      <c r="AC60" s="283">
        <v>0</v>
      </c>
      <c r="AD60" s="283">
        <v>0</v>
      </c>
      <c r="AE60" s="283">
        <v>0</v>
      </c>
      <c r="AF60" s="283">
        <v>0</v>
      </c>
      <c r="AG60" s="286">
        <f t="shared" si="1"/>
        <v>0</v>
      </c>
    </row>
    <row r="61" spans="1:33" x14ac:dyDescent="0.25">
      <c r="A61" s="287" t="s">
        <v>240</v>
      </c>
      <c r="B61" s="293" t="s">
        <v>161</v>
      </c>
      <c r="C61" s="283">
        <v>0</v>
      </c>
      <c r="D61" s="283">
        <v>0</v>
      </c>
      <c r="E61" s="283">
        <v>0</v>
      </c>
      <c r="F61" s="283">
        <v>0</v>
      </c>
      <c r="G61" s="283">
        <v>0</v>
      </c>
      <c r="H61" s="283">
        <v>0</v>
      </c>
      <c r="I61" s="283">
        <v>0</v>
      </c>
      <c r="J61" s="283">
        <v>0</v>
      </c>
      <c r="K61" s="283">
        <v>0</v>
      </c>
      <c r="L61" s="283">
        <v>0</v>
      </c>
      <c r="M61" s="283">
        <v>0</v>
      </c>
      <c r="N61" s="284">
        <v>0</v>
      </c>
      <c r="O61" s="283">
        <v>0</v>
      </c>
      <c r="P61" s="283">
        <v>0</v>
      </c>
      <c r="Q61" s="283">
        <v>0</v>
      </c>
      <c r="R61" s="285">
        <f t="shared" si="0"/>
        <v>0</v>
      </c>
      <c r="S61" s="283">
        <v>0</v>
      </c>
      <c r="T61" s="283">
        <v>0</v>
      </c>
      <c r="U61" s="283">
        <v>0</v>
      </c>
      <c r="V61" s="283">
        <v>0</v>
      </c>
      <c r="W61" s="283">
        <v>0</v>
      </c>
      <c r="X61" s="283">
        <v>0</v>
      </c>
      <c r="Y61" s="283">
        <v>0</v>
      </c>
      <c r="Z61" s="283">
        <v>0</v>
      </c>
      <c r="AA61" s="283">
        <v>0</v>
      </c>
      <c r="AB61" s="283">
        <v>0</v>
      </c>
      <c r="AC61" s="283">
        <v>0</v>
      </c>
      <c r="AD61" s="283">
        <v>0</v>
      </c>
      <c r="AE61" s="283">
        <v>0</v>
      </c>
      <c r="AF61" s="283">
        <v>0</v>
      </c>
      <c r="AG61" s="286">
        <f t="shared" si="1"/>
        <v>0</v>
      </c>
    </row>
    <row r="62" spans="1:33" x14ac:dyDescent="0.25">
      <c r="A62" s="287" t="s">
        <v>241</v>
      </c>
      <c r="B62" s="293" t="s">
        <v>159</v>
      </c>
      <c r="C62" s="283">
        <v>0</v>
      </c>
      <c r="D62" s="283">
        <v>0</v>
      </c>
      <c r="E62" s="283">
        <v>0</v>
      </c>
      <c r="F62" s="283">
        <v>0</v>
      </c>
      <c r="G62" s="283">
        <v>0</v>
      </c>
      <c r="H62" s="283">
        <v>0</v>
      </c>
      <c r="I62" s="283">
        <v>0</v>
      </c>
      <c r="J62" s="283">
        <v>0</v>
      </c>
      <c r="K62" s="283">
        <v>0</v>
      </c>
      <c r="L62" s="283">
        <v>0</v>
      </c>
      <c r="M62" s="283">
        <v>0</v>
      </c>
      <c r="N62" s="284">
        <v>0</v>
      </c>
      <c r="O62" s="283">
        <v>0</v>
      </c>
      <c r="P62" s="283">
        <v>0</v>
      </c>
      <c r="Q62" s="283">
        <v>0</v>
      </c>
      <c r="R62" s="285">
        <f t="shared" si="0"/>
        <v>0</v>
      </c>
      <c r="S62" s="283">
        <v>0</v>
      </c>
      <c r="T62" s="283">
        <v>0</v>
      </c>
      <c r="U62" s="283">
        <v>0</v>
      </c>
      <c r="V62" s="283">
        <v>0</v>
      </c>
      <c r="W62" s="283">
        <v>0</v>
      </c>
      <c r="X62" s="283">
        <v>0</v>
      </c>
      <c r="Y62" s="283">
        <v>0</v>
      </c>
      <c r="Z62" s="283">
        <v>0</v>
      </c>
      <c r="AA62" s="283">
        <v>0</v>
      </c>
      <c r="AB62" s="283">
        <v>0</v>
      </c>
      <c r="AC62" s="283">
        <v>0</v>
      </c>
      <c r="AD62" s="283">
        <v>0</v>
      </c>
      <c r="AE62" s="283">
        <v>0</v>
      </c>
      <c r="AF62" s="283">
        <v>0</v>
      </c>
      <c r="AG62" s="286">
        <f t="shared" si="1"/>
        <v>0</v>
      </c>
    </row>
    <row r="63" spans="1:33" x14ac:dyDescent="0.25">
      <c r="A63" s="287" t="s">
        <v>242</v>
      </c>
      <c r="B63" s="293" t="s">
        <v>244</v>
      </c>
      <c r="C63" s="283">
        <v>0</v>
      </c>
      <c r="D63" s="283">
        <v>0</v>
      </c>
      <c r="E63" s="283">
        <v>0</v>
      </c>
      <c r="F63" s="283">
        <v>0</v>
      </c>
      <c r="G63" s="283">
        <v>0</v>
      </c>
      <c r="H63" s="283">
        <v>0</v>
      </c>
      <c r="I63" s="283">
        <v>0</v>
      </c>
      <c r="J63" s="283">
        <v>0</v>
      </c>
      <c r="K63" s="283">
        <v>0</v>
      </c>
      <c r="L63" s="283">
        <v>0</v>
      </c>
      <c r="M63" s="283">
        <v>0</v>
      </c>
      <c r="N63" s="284">
        <v>0</v>
      </c>
      <c r="O63" s="283">
        <v>0</v>
      </c>
      <c r="P63" s="283">
        <v>0</v>
      </c>
      <c r="Q63" s="283">
        <v>0</v>
      </c>
      <c r="R63" s="285">
        <f t="shared" si="0"/>
        <v>0</v>
      </c>
      <c r="S63" s="283">
        <v>0</v>
      </c>
      <c r="T63" s="283">
        <v>0</v>
      </c>
      <c r="U63" s="283">
        <v>0</v>
      </c>
      <c r="V63" s="283">
        <v>0</v>
      </c>
      <c r="W63" s="283">
        <v>0</v>
      </c>
      <c r="X63" s="283">
        <v>0</v>
      </c>
      <c r="Y63" s="283">
        <v>0</v>
      </c>
      <c r="Z63" s="283">
        <v>0</v>
      </c>
      <c r="AA63" s="283">
        <v>0</v>
      </c>
      <c r="AB63" s="283">
        <v>0</v>
      </c>
      <c r="AC63" s="283">
        <v>0</v>
      </c>
      <c r="AD63" s="283">
        <v>0</v>
      </c>
      <c r="AE63" s="283">
        <v>0</v>
      </c>
      <c r="AF63" s="283">
        <v>0</v>
      </c>
      <c r="AG63" s="286">
        <f t="shared" si="1"/>
        <v>0</v>
      </c>
    </row>
    <row r="64" spans="1:33" ht="18.75" x14ac:dyDescent="0.25">
      <c r="A64" s="287" t="s">
        <v>243</v>
      </c>
      <c r="B64" s="291" t="s">
        <v>137</v>
      </c>
      <c r="C64" s="283">
        <v>0</v>
      </c>
      <c r="D64" s="283">
        <v>0</v>
      </c>
      <c r="E64" s="283">
        <v>0</v>
      </c>
      <c r="F64" s="283">
        <v>0</v>
      </c>
      <c r="G64" s="283">
        <v>0</v>
      </c>
      <c r="H64" s="283">
        <v>0</v>
      </c>
      <c r="I64" s="283">
        <v>0</v>
      </c>
      <c r="J64" s="283">
        <v>0</v>
      </c>
      <c r="K64" s="283">
        <v>0</v>
      </c>
      <c r="L64" s="283">
        <v>0</v>
      </c>
      <c r="M64" s="283">
        <v>0</v>
      </c>
      <c r="N64" s="284">
        <v>0</v>
      </c>
      <c r="O64" s="283">
        <v>0</v>
      </c>
      <c r="P64" s="283">
        <v>0</v>
      </c>
      <c r="Q64" s="283">
        <v>0</v>
      </c>
      <c r="R64" s="285">
        <f t="shared" si="0"/>
        <v>0</v>
      </c>
      <c r="S64" s="283">
        <v>0</v>
      </c>
      <c r="T64" s="283">
        <v>0</v>
      </c>
      <c r="U64" s="283">
        <v>0</v>
      </c>
      <c r="V64" s="283">
        <v>0</v>
      </c>
      <c r="W64" s="283">
        <v>0</v>
      </c>
      <c r="X64" s="283">
        <v>0</v>
      </c>
      <c r="Y64" s="283">
        <v>0</v>
      </c>
      <c r="Z64" s="283">
        <v>0</v>
      </c>
      <c r="AA64" s="283">
        <v>0</v>
      </c>
      <c r="AB64" s="283">
        <v>0</v>
      </c>
      <c r="AC64" s="283">
        <v>0</v>
      </c>
      <c r="AD64" s="283">
        <v>0</v>
      </c>
      <c r="AE64" s="283">
        <v>0</v>
      </c>
      <c r="AF64" s="283">
        <v>0</v>
      </c>
      <c r="AG64" s="286">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7"/>
      <c r="C66" s="427"/>
      <c r="D66" s="427"/>
      <c r="E66" s="427"/>
      <c r="F66" s="427"/>
      <c r="G66" s="427"/>
      <c r="H66" s="427"/>
      <c r="I66" s="427"/>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6"/>
      <c r="C68" s="426"/>
      <c r="D68" s="426"/>
      <c r="E68" s="426"/>
      <c r="F68" s="426"/>
      <c r="G68" s="426"/>
      <c r="H68" s="426"/>
      <c r="I68" s="426"/>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7"/>
      <c r="C70" s="427"/>
      <c r="D70" s="427"/>
      <c r="E70" s="427"/>
      <c r="F70" s="427"/>
      <c r="G70" s="427"/>
      <c r="H70" s="427"/>
      <c r="I70" s="427"/>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7"/>
      <c r="C72" s="427"/>
      <c r="D72" s="427"/>
      <c r="E72" s="427"/>
      <c r="F72" s="427"/>
      <c r="G72" s="427"/>
      <c r="H72" s="427"/>
      <c r="I72" s="427"/>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6"/>
      <c r="C73" s="426"/>
      <c r="D73" s="426"/>
      <c r="E73" s="426"/>
      <c r="F73" s="426"/>
      <c r="G73" s="426"/>
      <c r="H73" s="426"/>
      <c r="I73" s="426"/>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7"/>
      <c r="C74" s="427"/>
      <c r="D74" s="427"/>
      <c r="E74" s="427"/>
      <c r="F74" s="427"/>
      <c r="G74" s="427"/>
      <c r="H74" s="427"/>
      <c r="I74" s="427"/>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8"/>
      <c r="C75" s="428"/>
      <c r="D75" s="428"/>
      <c r="E75" s="428"/>
      <c r="F75" s="428"/>
      <c r="G75" s="428"/>
      <c r="H75" s="428"/>
      <c r="I75" s="428"/>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9"/>
      <c r="C77" s="429"/>
      <c r="D77" s="429"/>
      <c r="E77" s="429"/>
      <c r="F77" s="429"/>
      <c r="G77" s="429"/>
      <c r="H77" s="429"/>
      <c r="I77" s="429"/>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7" t="str">
        <f>'1. паспорт местоположение'!A12:C12</f>
        <v>M_PK2000.07.03.01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4"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4" customFormat="1" x14ac:dyDescent="0.25">
      <c r="A21" s="442" t="s">
        <v>542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4" customFormat="1" ht="58.5" customHeight="1" x14ac:dyDescent="0.25">
      <c r="A22" s="443" t="s">
        <v>53</v>
      </c>
      <c r="B22" s="446" t="s">
        <v>25</v>
      </c>
      <c r="C22" s="443" t="s">
        <v>52</v>
      </c>
      <c r="D22" s="443" t="s">
        <v>51</v>
      </c>
      <c r="E22" s="449" t="s">
        <v>553</v>
      </c>
      <c r="F22" s="450"/>
      <c r="G22" s="450"/>
      <c r="H22" s="450"/>
      <c r="I22" s="450"/>
      <c r="J22" s="450"/>
      <c r="K22" s="450"/>
      <c r="L22" s="451"/>
      <c r="M22" s="443" t="s">
        <v>50</v>
      </c>
      <c r="N22" s="443" t="s">
        <v>49</v>
      </c>
      <c r="O22" s="443" t="s">
        <v>48</v>
      </c>
      <c r="P22" s="452" t="s">
        <v>275</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4" customFormat="1" ht="64.5" customHeight="1" x14ac:dyDescent="0.25">
      <c r="A23" s="444"/>
      <c r="B23" s="447"/>
      <c r="C23" s="444"/>
      <c r="D23" s="444"/>
      <c r="E23" s="458" t="s">
        <v>24</v>
      </c>
      <c r="F23" s="460" t="s">
        <v>141</v>
      </c>
      <c r="G23" s="460" t="s">
        <v>140</v>
      </c>
      <c r="H23" s="460" t="s">
        <v>139</v>
      </c>
      <c r="I23" s="464" t="s">
        <v>463</v>
      </c>
      <c r="J23" s="464" t="s">
        <v>464</v>
      </c>
      <c r="K23" s="464" t="s">
        <v>465</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4"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83" t="s">
        <v>14</v>
      </c>
      <c r="AG24" s="183" t="s">
        <v>13</v>
      </c>
      <c r="AH24" s="184" t="s">
        <v>3</v>
      </c>
      <c r="AI24" s="184" t="s">
        <v>12</v>
      </c>
      <c r="AJ24" s="445"/>
      <c r="AK24" s="445"/>
      <c r="AL24" s="445"/>
      <c r="AM24" s="445"/>
      <c r="AN24" s="445"/>
      <c r="AO24" s="445"/>
      <c r="AP24" s="445"/>
      <c r="AQ24" s="455"/>
      <c r="AR24" s="452"/>
      <c r="AS24" s="452"/>
      <c r="AT24" s="452"/>
      <c r="AU24" s="452"/>
      <c r="AV24" s="45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47" sqref="B47"/>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561</v>
      </c>
    </row>
    <row r="4" spans="1:8" x14ac:dyDescent="0.25">
      <c r="B4" s="45"/>
    </row>
    <row r="5" spans="1:8" ht="18.75" x14ac:dyDescent="0.3">
      <c r="A5" s="467" t="str">
        <f>'1. паспорт местоположение'!A5:C5</f>
        <v>Год раскрытия информации: 2022 год</v>
      </c>
      <c r="B5" s="467"/>
      <c r="C5" s="78"/>
      <c r="D5" s="78"/>
      <c r="E5" s="78"/>
      <c r="F5" s="78"/>
      <c r="G5" s="78"/>
      <c r="H5" s="78"/>
    </row>
    <row r="6" spans="1:8" ht="18.75" x14ac:dyDescent="0.3">
      <c r="A6" s="188"/>
      <c r="B6" s="188"/>
      <c r="C6" s="188"/>
      <c r="D6" s="188"/>
      <c r="E6" s="188"/>
      <c r="F6" s="188"/>
      <c r="G6" s="188"/>
      <c r="H6" s="188"/>
    </row>
    <row r="7" spans="1:8" ht="18.75" x14ac:dyDescent="0.25">
      <c r="A7" s="304" t="s">
        <v>10</v>
      </c>
      <c r="B7" s="304"/>
      <c r="C7" s="187"/>
      <c r="D7" s="187"/>
      <c r="E7" s="187"/>
      <c r="F7" s="187"/>
      <c r="G7" s="187"/>
      <c r="H7" s="187"/>
    </row>
    <row r="8" spans="1:8" ht="18.75" x14ac:dyDescent="0.25">
      <c r="A8" s="187"/>
      <c r="B8" s="187"/>
      <c r="C8" s="187"/>
      <c r="D8" s="187"/>
      <c r="E8" s="187"/>
      <c r="F8" s="187"/>
      <c r="G8" s="187"/>
      <c r="H8" s="187"/>
    </row>
    <row r="9" spans="1:8" x14ac:dyDescent="0.25">
      <c r="A9" s="307" t="str">
        <f>'1. паспорт местоположение'!A9:C9</f>
        <v>АО "Россети Тюмень"</v>
      </c>
      <c r="B9" s="307"/>
      <c r="C9" s="185"/>
      <c r="D9" s="185"/>
      <c r="E9" s="185"/>
      <c r="F9" s="185"/>
      <c r="G9" s="185"/>
      <c r="H9" s="185"/>
    </row>
    <row r="10" spans="1:8" x14ac:dyDescent="0.25">
      <c r="A10" s="301" t="s">
        <v>9</v>
      </c>
      <c r="B10" s="301"/>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7" t="str">
        <f>'1. паспорт местоположение'!A12:C12</f>
        <v>M_PK2000.07.03.01</v>
      </c>
      <c r="B12" s="307"/>
      <c r="C12" s="237"/>
      <c r="D12" s="237"/>
      <c r="E12" s="185"/>
      <c r="F12" s="185"/>
      <c r="G12" s="185"/>
      <c r="H12" s="185"/>
    </row>
    <row r="13" spans="1:8" x14ac:dyDescent="0.25">
      <c r="A13" s="301" t="s">
        <v>8</v>
      </c>
      <c r="B13" s="301"/>
      <c r="C13" s="31"/>
      <c r="D13" s="31"/>
      <c r="E13" s="186"/>
      <c r="F13" s="186"/>
      <c r="G13" s="186"/>
      <c r="H13" s="186"/>
    </row>
    <row r="14" spans="1:8" ht="18.75" x14ac:dyDescent="0.25">
      <c r="A14" s="11"/>
      <c r="B14" s="11"/>
      <c r="C14" s="238"/>
      <c r="D14" s="11"/>
      <c r="E14" s="11"/>
      <c r="F14" s="11"/>
      <c r="G14" s="11"/>
      <c r="H14" s="11"/>
    </row>
    <row r="15" spans="1:8" ht="50.25" customHeight="1" x14ac:dyDescent="0.25">
      <c r="A15" s="306" t="str">
        <f>'1. паспорт местоположение'!A15:C15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B15" s="306"/>
      <c r="C15" s="238"/>
      <c r="D15" s="237"/>
      <c r="E15" s="185"/>
      <c r="F15" s="185"/>
      <c r="G15" s="185"/>
      <c r="H15" s="185"/>
    </row>
    <row r="16" spans="1:8" x14ac:dyDescent="0.25">
      <c r="A16" s="301" t="s">
        <v>7</v>
      </c>
      <c r="B16" s="301"/>
      <c r="C16" s="238"/>
      <c r="D16" s="31"/>
      <c r="E16" s="186"/>
      <c r="F16" s="186"/>
      <c r="G16" s="186"/>
      <c r="H16" s="186"/>
    </row>
    <row r="17" spans="1:4" x14ac:dyDescent="0.25">
      <c r="B17" s="156"/>
      <c r="C17" s="239"/>
      <c r="D17" s="239"/>
    </row>
    <row r="18" spans="1:4" ht="33.75" customHeight="1" x14ac:dyDescent="0.25">
      <c r="A18" s="472" t="s">
        <v>543</v>
      </c>
      <c r="B18" s="473"/>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Приобретение прочего оборудования (Прибор МИКО-21, прибор ПКВ/М7, установка УВР-600, вышка-тура высотой 9.5 м (рабочая высота 10.5 м), измеритель вложности газов (гигрометр)</v>
      </c>
      <c r="C21" s="239"/>
      <c r="D21" s="239"/>
    </row>
    <row r="22" spans="1:4" ht="27.75" customHeight="1" thickBot="1" x14ac:dyDescent="0.3">
      <c r="A22" s="158" t="s">
        <v>412</v>
      </c>
      <c r="B22" s="232" t="s">
        <v>577</v>
      </c>
      <c r="C22" s="239"/>
      <c r="D22" s="239"/>
    </row>
    <row r="23" spans="1:4" ht="22.5" customHeight="1" thickBot="1" x14ac:dyDescent="0.3">
      <c r="A23" s="158" t="s">
        <v>377</v>
      </c>
      <c r="B23" s="233" t="s">
        <v>574</v>
      </c>
      <c r="C23" s="238"/>
      <c r="D23" s="240"/>
    </row>
    <row r="24" spans="1:4" ht="24.75" customHeight="1" thickBot="1" x14ac:dyDescent="0.3">
      <c r="A24" s="158" t="s">
        <v>413</v>
      </c>
      <c r="B24" s="233" t="s">
        <v>570</v>
      </c>
      <c r="C24" s="238"/>
      <c r="D24" s="240"/>
    </row>
    <row r="25" spans="1:4" ht="28.5" customHeight="1" thickBot="1" x14ac:dyDescent="0.3">
      <c r="A25" s="160" t="s">
        <v>414</v>
      </c>
      <c r="B25" s="232" t="s">
        <v>582</v>
      </c>
      <c r="C25" s="238"/>
      <c r="D25" s="240"/>
    </row>
    <row r="26" spans="1:4" ht="37.5" customHeight="1" thickBot="1" x14ac:dyDescent="0.3">
      <c r="A26" s="161" t="s">
        <v>415</v>
      </c>
      <c r="B26" s="234" t="s">
        <v>578</v>
      </c>
      <c r="C26" s="238"/>
      <c r="D26" s="240"/>
    </row>
    <row r="27" spans="1:4" ht="29.25" thickBot="1" x14ac:dyDescent="0.3">
      <c r="A27" s="168" t="s">
        <v>416</v>
      </c>
      <c r="B27" s="295">
        <v>2.9408880000000002</v>
      </c>
      <c r="C27" s="239"/>
      <c r="D27" s="240"/>
    </row>
    <row r="28" spans="1:4" ht="16.5" thickBot="1" x14ac:dyDescent="0.3">
      <c r="A28" s="163" t="s">
        <v>417</v>
      </c>
      <c r="B28" s="235" t="s">
        <v>579</v>
      </c>
      <c r="C28" s="239"/>
      <c r="D28" s="239"/>
    </row>
    <row r="29" spans="1:4" ht="29.25" thickBot="1" x14ac:dyDescent="0.3">
      <c r="A29" s="169" t="s">
        <v>418</v>
      </c>
      <c r="B29" s="295">
        <v>0</v>
      </c>
      <c r="C29" s="239"/>
      <c r="D29" s="239"/>
    </row>
    <row r="30" spans="1:4" ht="29.25" thickBot="1" x14ac:dyDescent="0.3">
      <c r="A30" s="169" t="s">
        <v>419</v>
      </c>
      <c r="B30" s="295">
        <v>0</v>
      </c>
      <c r="C30" s="239"/>
      <c r="D30" s="239"/>
    </row>
    <row r="31" spans="1:4" ht="16.5" thickBot="1" x14ac:dyDescent="0.3">
      <c r="A31" s="163" t="s">
        <v>420</v>
      </c>
      <c r="B31" s="235"/>
      <c r="C31" s="239"/>
      <c r="D31" s="239"/>
    </row>
    <row r="32" spans="1:4" ht="29.25" thickBot="1" x14ac:dyDescent="0.3">
      <c r="A32" s="169" t="s">
        <v>421</v>
      </c>
      <c r="B32" s="295">
        <v>0</v>
      </c>
    </row>
    <row r="33" spans="1:2" ht="16.5" thickBot="1" x14ac:dyDescent="0.3">
      <c r="A33" s="163" t="s">
        <v>422</v>
      </c>
      <c r="B33" s="226"/>
    </row>
    <row r="34" spans="1:2" ht="16.5" thickBot="1" x14ac:dyDescent="0.3">
      <c r="A34" s="163" t="s">
        <v>423</v>
      </c>
      <c r="B34" s="226"/>
    </row>
    <row r="35" spans="1:2" ht="16.5" thickBot="1" x14ac:dyDescent="0.3">
      <c r="A35" s="163" t="s">
        <v>424</v>
      </c>
      <c r="B35" s="226"/>
    </row>
    <row r="36" spans="1:2" ht="16.5" thickBot="1" x14ac:dyDescent="0.3">
      <c r="A36" s="163" t="s">
        <v>425</v>
      </c>
      <c r="B36" s="226"/>
    </row>
    <row r="37" spans="1:2" ht="29.25" thickBot="1" x14ac:dyDescent="0.3">
      <c r="A37" s="169" t="s">
        <v>426</v>
      </c>
      <c r="B37" s="295">
        <v>0</v>
      </c>
    </row>
    <row r="38" spans="1:2" ht="16.5" thickBot="1" x14ac:dyDescent="0.3">
      <c r="A38" s="163" t="s">
        <v>422</v>
      </c>
      <c r="B38" s="163"/>
    </row>
    <row r="39" spans="1:2" ht="16.5" thickBot="1" x14ac:dyDescent="0.3">
      <c r="A39" s="163" t="s">
        <v>423</v>
      </c>
      <c r="B39" s="163"/>
    </row>
    <row r="40" spans="1:2" ht="16.5" thickBot="1" x14ac:dyDescent="0.3">
      <c r="A40" s="163" t="s">
        <v>424</v>
      </c>
      <c r="B40" s="163"/>
    </row>
    <row r="41" spans="1:2" ht="16.5" thickBot="1" x14ac:dyDescent="0.3">
      <c r="A41" s="163" t="s">
        <v>425</v>
      </c>
      <c r="B41" s="163"/>
    </row>
    <row r="42" spans="1:2" ht="29.25" thickBot="1" x14ac:dyDescent="0.3">
      <c r="A42" s="169" t="s">
        <v>427</v>
      </c>
      <c r="B42" s="295">
        <v>0</v>
      </c>
    </row>
    <row r="43" spans="1:2" ht="16.5" thickBot="1" x14ac:dyDescent="0.3">
      <c r="A43" s="163" t="s">
        <v>422</v>
      </c>
      <c r="B43" s="163"/>
    </row>
    <row r="44" spans="1:2" ht="16.5" thickBot="1" x14ac:dyDescent="0.3">
      <c r="A44" s="163" t="s">
        <v>423</v>
      </c>
      <c r="B44" s="163"/>
    </row>
    <row r="45" spans="1:2" ht="16.5" thickBot="1" x14ac:dyDescent="0.3">
      <c r="A45" s="163" t="s">
        <v>424</v>
      </c>
      <c r="B45" s="163"/>
    </row>
    <row r="46" spans="1:2" ht="16.5" thickBot="1" x14ac:dyDescent="0.3">
      <c r="A46" s="163" t="s">
        <v>425</v>
      </c>
      <c r="B46" s="163"/>
    </row>
    <row r="47" spans="1:2" ht="29.25" thickBot="1" x14ac:dyDescent="0.3">
      <c r="A47" s="162" t="s">
        <v>428</v>
      </c>
      <c r="B47" s="295">
        <v>0</v>
      </c>
    </row>
    <row r="48" spans="1:2" ht="16.5" thickBot="1" x14ac:dyDescent="0.3">
      <c r="A48" s="164" t="s">
        <v>420</v>
      </c>
      <c r="B48" s="170"/>
    </row>
    <row r="49" spans="1:4" ht="16.5" thickBot="1" x14ac:dyDescent="0.3">
      <c r="A49" s="164" t="s">
        <v>429</v>
      </c>
      <c r="B49" s="170"/>
    </row>
    <row r="50" spans="1:4" ht="16.5" thickBot="1" x14ac:dyDescent="0.3">
      <c r="A50" s="164" t="s">
        <v>430</v>
      </c>
      <c r="B50" s="170"/>
    </row>
    <row r="51" spans="1:4" ht="16.5" thickBot="1" x14ac:dyDescent="0.3">
      <c r="A51" s="164" t="s">
        <v>431</v>
      </c>
      <c r="B51" s="170"/>
    </row>
    <row r="52" spans="1:4" ht="16.5" thickBot="1" x14ac:dyDescent="0.3">
      <c r="A52" s="160" t="s">
        <v>432</v>
      </c>
      <c r="B52" s="295">
        <v>0</v>
      </c>
    </row>
    <row r="53" spans="1:4" ht="16.5" thickBot="1" x14ac:dyDescent="0.3">
      <c r="A53" s="160" t="s">
        <v>433</v>
      </c>
      <c r="B53" s="295">
        <v>0</v>
      </c>
    </row>
    <row r="54" spans="1:4" ht="16.5" thickBot="1" x14ac:dyDescent="0.3">
      <c r="A54" s="160" t="s">
        <v>434</v>
      </c>
      <c r="B54" s="295">
        <v>0</v>
      </c>
    </row>
    <row r="55" spans="1:4" ht="16.5" thickBot="1" x14ac:dyDescent="0.3">
      <c r="A55" s="161" t="s">
        <v>435</v>
      </c>
      <c r="B55" s="295">
        <v>0</v>
      </c>
    </row>
    <row r="56" spans="1:4" ht="15.75" customHeight="1" thickBot="1" x14ac:dyDescent="0.3">
      <c r="A56" s="162" t="s">
        <v>436</v>
      </c>
      <c r="B56" s="164" t="s">
        <v>437</v>
      </c>
      <c r="C56" s="468"/>
      <c r="D56" s="225"/>
    </row>
    <row r="57" spans="1:4" ht="16.5" thickBot="1" x14ac:dyDescent="0.3">
      <c r="A57" s="166" t="s">
        <v>438</v>
      </c>
      <c r="B57" s="159" t="s">
        <v>592</v>
      </c>
      <c r="C57" s="468"/>
      <c r="D57" s="225"/>
    </row>
    <row r="58" spans="1:4" ht="23.25" customHeight="1" x14ac:dyDescent="0.25">
      <c r="A58" s="166" t="s">
        <v>439</v>
      </c>
      <c r="B58" s="166"/>
      <c r="C58" s="468"/>
      <c r="D58" s="225"/>
    </row>
    <row r="59" spans="1:4" x14ac:dyDescent="0.25">
      <c r="A59" s="166" t="s">
        <v>440</v>
      </c>
      <c r="B59" s="166"/>
      <c r="C59" s="468"/>
      <c r="D59" s="225"/>
    </row>
    <row r="60" spans="1:4" x14ac:dyDescent="0.25">
      <c r="A60" s="166" t="s">
        <v>441</v>
      </c>
      <c r="B60" s="166"/>
      <c r="C60" s="468"/>
      <c r="D60" s="154"/>
    </row>
    <row r="61" spans="1:4" ht="16.5" thickBot="1" x14ac:dyDescent="0.3">
      <c r="A61" s="167" t="s">
        <v>442</v>
      </c>
      <c r="B61" s="167"/>
      <c r="C61" s="468"/>
      <c r="D61" s="154"/>
    </row>
    <row r="62" spans="1:4" ht="30.75" thickBot="1" x14ac:dyDescent="0.3">
      <c r="A62" s="164" t="s">
        <v>443</v>
      </c>
      <c r="B62" s="165"/>
    </row>
    <row r="63" spans="1:4" ht="29.25" thickBot="1" x14ac:dyDescent="0.3">
      <c r="A63" s="160" t="s">
        <v>444</v>
      </c>
      <c r="B63" s="165"/>
    </row>
    <row r="64" spans="1:4" ht="16.5" thickBot="1" x14ac:dyDescent="0.3">
      <c r="A64" s="164" t="s">
        <v>420</v>
      </c>
      <c r="B64" s="172"/>
    </row>
    <row r="65" spans="1:2" ht="16.5" thickBot="1" x14ac:dyDescent="0.3">
      <c r="A65" s="164" t="s">
        <v>445</v>
      </c>
      <c r="B65" s="165"/>
    </row>
    <row r="66" spans="1:2" ht="16.5" thickBot="1" x14ac:dyDescent="0.3">
      <c r="A66" s="164" t="s">
        <v>446</v>
      </c>
      <c r="B66" s="172"/>
    </row>
    <row r="67" spans="1:2" ht="30.75" thickBot="1" x14ac:dyDescent="0.3">
      <c r="A67" s="173" t="s">
        <v>447</v>
      </c>
      <c r="B67" s="189" t="s">
        <v>448</v>
      </c>
    </row>
    <row r="68" spans="1:2" ht="16.5" thickBot="1" x14ac:dyDescent="0.3">
      <c r="A68" s="160" t="s">
        <v>449</v>
      </c>
      <c r="B68" s="171"/>
    </row>
    <row r="69" spans="1:2" ht="16.5" thickBot="1" x14ac:dyDescent="0.3">
      <c r="A69" s="166" t="s">
        <v>450</v>
      </c>
      <c r="B69" s="174"/>
    </row>
    <row r="70" spans="1:2" ht="16.5" thickBot="1" x14ac:dyDescent="0.3">
      <c r="A70" s="166" t="s">
        <v>451</v>
      </c>
      <c r="B70" s="174"/>
    </row>
    <row r="71" spans="1:2" ht="16.5" thickBot="1" x14ac:dyDescent="0.3">
      <c r="A71" s="166" t="s">
        <v>452</v>
      </c>
      <c r="B71" s="174"/>
    </row>
    <row r="72" spans="1:2" ht="29.25" thickBot="1" x14ac:dyDescent="0.3">
      <c r="A72" s="175" t="s">
        <v>453</v>
      </c>
      <c r="B72" s="172" t="s">
        <v>564</v>
      </c>
    </row>
    <row r="73" spans="1:2" ht="28.5" x14ac:dyDescent="0.25">
      <c r="A73" s="162" t="s">
        <v>454</v>
      </c>
      <c r="B73" s="469" t="s">
        <v>565</v>
      </c>
    </row>
    <row r="74" spans="1:2" x14ac:dyDescent="0.25">
      <c r="A74" s="166" t="s">
        <v>455</v>
      </c>
      <c r="B74" s="470"/>
    </row>
    <row r="75" spans="1:2" x14ac:dyDescent="0.25">
      <c r="A75" s="166" t="s">
        <v>456</v>
      </c>
      <c r="B75" s="470"/>
    </row>
    <row r="76" spans="1:2" x14ac:dyDescent="0.25">
      <c r="A76" s="166" t="s">
        <v>457</v>
      </c>
      <c r="B76" s="470"/>
    </row>
    <row r="77" spans="1:2" x14ac:dyDescent="0.25">
      <c r="A77" s="166" t="s">
        <v>458</v>
      </c>
      <c r="B77" s="470"/>
    </row>
    <row r="78" spans="1:2" ht="16.5" thickBot="1" x14ac:dyDescent="0.3">
      <c r="A78" s="176" t="s">
        <v>459</v>
      </c>
      <c r="B78" s="471"/>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2022-04-08T03:54:24Z</dcterms:modified>
</cp:coreProperties>
</file>